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ane.rincon\Desktop\"/>
    </mc:Choice>
  </mc:AlternateContent>
  <xr:revisionPtr revIDLastSave="0" documentId="8_{019709D1-8289-4247-9A63-73B2DC710D1D}" xr6:coauthVersionLast="47" xr6:coauthVersionMax="47" xr10:uidLastSave="{00000000-0000-0000-0000-000000000000}"/>
  <bookViews>
    <workbookView xWindow="-120" yWindow="-120" windowWidth="29040" windowHeight="15720" firstSheet="2" activeTab="6" xr2:uid="{BE825BEB-18C4-CD46-BD32-CE4B41A6344F}"/>
  </bookViews>
  <sheets>
    <sheet name="Requisitos de Negócio" sheetId="3" r:id="rId1"/>
    <sheet name="Cronograma Roll out" sheetId="2" r:id="rId2"/>
    <sheet name="Licenciamento por Roll Out" sheetId="5" r:id="rId3"/>
    <sheet name="Quant e Preços Licenc por tipo" sheetId="4" r:id="rId4"/>
    <sheet name="Lincenciamento por Roll Out" sheetId="6" r:id="rId5"/>
    <sheet name="Objeto e Itens" sheetId="8" r:id="rId6"/>
    <sheet name="Entregáveis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6" l="1"/>
  <c r="B13" i="6"/>
  <c r="B12" i="6"/>
  <c r="B11" i="6"/>
  <c r="B10" i="6"/>
  <c r="B9" i="6"/>
  <c r="B8" i="6"/>
  <c r="B7" i="6"/>
  <c r="B6" i="6"/>
  <c r="B5" i="6"/>
  <c r="B4" i="6"/>
  <c r="B14" i="4"/>
  <c r="B13" i="4"/>
  <c r="B12" i="4"/>
  <c r="B11" i="4"/>
  <c r="B10" i="4"/>
  <c r="B9" i="4"/>
  <c r="B8" i="4"/>
  <c r="B7" i="4"/>
  <c r="B6" i="4" l="1"/>
  <c r="B5" i="4"/>
  <c r="B4" i="4"/>
  <c r="E13" i="4"/>
  <c r="G13" i="4" s="1"/>
  <c r="E12" i="4"/>
  <c r="G12" i="4" s="1"/>
  <c r="E11" i="4"/>
  <c r="G11" i="4" s="1"/>
  <c r="E9" i="4"/>
  <c r="G9" i="4" s="1"/>
  <c r="X14" i="6"/>
  <c r="X13" i="6"/>
  <c r="X12" i="6"/>
  <c r="X11" i="6"/>
  <c r="Z11" i="6" s="1"/>
  <c r="U14" i="6"/>
  <c r="U13" i="6"/>
  <c r="U12" i="6"/>
  <c r="U11" i="6"/>
  <c r="R14" i="6"/>
  <c r="R13" i="6"/>
  <c r="R12" i="6"/>
  <c r="R11" i="6"/>
  <c r="O12" i="6"/>
  <c r="O14" i="6"/>
  <c r="O13" i="6"/>
  <c r="O11" i="6"/>
  <c r="L14" i="6"/>
  <c r="L13" i="6"/>
  <c r="L12" i="6"/>
  <c r="L11" i="6"/>
  <c r="I12" i="6"/>
  <c r="I14" i="6"/>
  <c r="I13" i="6"/>
  <c r="I11" i="6"/>
  <c r="F14" i="6"/>
  <c r="F13" i="6"/>
  <c r="F12" i="6"/>
  <c r="Y5" i="6"/>
  <c r="Y6" i="6"/>
  <c r="Y7" i="6"/>
  <c r="Y8" i="6"/>
  <c r="Y9" i="6"/>
  <c r="Y10" i="6"/>
  <c r="Y11" i="6"/>
  <c r="Y12" i="6"/>
  <c r="Y13" i="6"/>
  <c r="Y14" i="6"/>
  <c r="Y4" i="6"/>
  <c r="V5" i="6"/>
  <c r="V6" i="6"/>
  <c r="V7" i="6"/>
  <c r="V8" i="6"/>
  <c r="V9" i="6"/>
  <c r="V10" i="6"/>
  <c r="V11" i="6"/>
  <c r="V12" i="6"/>
  <c r="V13" i="6"/>
  <c r="V14" i="6"/>
  <c r="V4" i="6"/>
  <c r="S5" i="6"/>
  <c r="S6" i="6"/>
  <c r="S7" i="6"/>
  <c r="S8" i="6"/>
  <c r="S9" i="6"/>
  <c r="S10" i="6"/>
  <c r="S11" i="6"/>
  <c r="S12" i="6"/>
  <c r="S13" i="6"/>
  <c r="S14" i="6"/>
  <c r="S4" i="6"/>
  <c r="P5" i="6"/>
  <c r="P6" i="6"/>
  <c r="P7" i="6"/>
  <c r="P8" i="6"/>
  <c r="P9" i="6"/>
  <c r="P10" i="6"/>
  <c r="P11" i="6"/>
  <c r="P12" i="6"/>
  <c r="P13" i="6"/>
  <c r="P14" i="6"/>
  <c r="P4" i="6"/>
  <c r="M5" i="6"/>
  <c r="M6" i="6"/>
  <c r="M7" i="6"/>
  <c r="M8" i="6"/>
  <c r="M9" i="6"/>
  <c r="M10" i="6"/>
  <c r="M11" i="6"/>
  <c r="M12" i="6"/>
  <c r="M13" i="6"/>
  <c r="M14" i="6"/>
  <c r="M4" i="6"/>
  <c r="J5" i="6"/>
  <c r="J6" i="6"/>
  <c r="J7" i="6"/>
  <c r="J8" i="6"/>
  <c r="J9" i="6"/>
  <c r="J10" i="6"/>
  <c r="J11" i="6"/>
  <c r="J12" i="6"/>
  <c r="J13" i="6"/>
  <c r="J14" i="6"/>
  <c r="J4" i="6"/>
  <c r="G5" i="6"/>
  <c r="G6" i="6"/>
  <c r="G7" i="6"/>
  <c r="G8" i="6"/>
  <c r="G9" i="6"/>
  <c r="G10" i="6"/>
  <c r="G11" i="6"/>
  <c r="G12" i="6"/>
  <c r="G13" i="6"/>
  <c r="G14" i="6"/>
  <c r="G4" i="6"/>
  <c r="D5" i="6"/>
  <c r="D6" i="6"/>
  <c r="D7" i="6"/>
  <c r="D8" i="6"/>
  <c r="D9" i="6"/>
  <c r="D10" i="6"/>
  <c r="D11" i="6"/>
  <c r="D12" i="6"/>
  <c r="D13" i="6"/>
  <c r="D14" i="6"/>
  <c r="D4" i="6"/>
  <c r="C14" i="6"/>
  <c r="C13" i="6"/>
  <c r="C12" i="6"/>
  <c r="C11" i="6"/>
  <c r="E11" i="6" s="1"/>
  <c r="F11" i="6"/>
  <c r="H11" i="6" s="1"/>
  <c r="X10" i="6"/>
  <c r="X9" i="6"/>
  <c r="X8" i="6"/>
  <c r="X7" i="6"/>
  <c r="X6" i="6"/>
  <c r="X5" i="6"/>
  <c r="X4" i="6"/>
  <c r="U10" i="6"/>
  <c r="U9" i="6"/>
  <c r="U8" i="6"/>
  <c r="U7" i="6"/>
  <c r="U6" i="6"/>
  <c r="W6" i="6" s="1"/>
  <c r="U5" i="6"/>
  <c r="U4" i="6"/>
  <c r="R10" i="6"/>
  <c r="R9" i="6"/>
  <c r="R8" i="6"/>
  <c r="R7" i="6"/>
  <c r="R6" i="6"/>
  <c r="R5" i="6"/>
  <c r="R4" i="6"/>
  <c r="O10" i="6"/>
  <c r="Q10" i="6" s="1"/>
  <c r="O9" i="6"/>
  <c r="O8" i="6"/>
  <c r="O7" i="6"/>
  <c r="O6" i="6"/>
  <c r="Q6" i="6" s="1"/>
  <c r="O5" i="6"/>
  <c r="O4" i="6"/>
  <c r="L10" i="6"/>
  <c r="N10" i="6" s="1"/>
  <c r="L9" i="6"/>
  <c r="L8" i="6"/>
  <c r="L7" i="6"/>
  <c r="L6" i="6"/>
  <c r="L5" i="6"/>
  <c r="L4" i="6"/>
  <c r="I10" i="6"/>
  <c r="K10" i="6" s="1"/>
  <c r="I9" i="6"/>
  <c r="I8" i="6"/>
  <c r="I7" i="6"/>
  <c r="I6" i="6"/>
  <c r="K6" i="6" s="1"/>
  <c r="I5" i="6"/>
  <c r="I4" i="6"/>
  <c r="F10" i="6"/>
  <c r="F9" i="6"/>
  <c r="F8" i="6"/>
  <c r="H8" i="6" s="1"/>
  <c r="F7" i="6"/>
  <c r="F6" i="6"/>
  <c r="F5" i="6"/>
  <c r="F4" i="6"/>
  <c r="C10" i="6"/>
  <c r="C9" i="6"/>
  <c r="C8" i="6"/>
  <c r="C7" i="6"/>
  <c r="C6" i="6"/>
  <c r="C5" i="6"/>
  <c r="C4" i="6"/>
  <c r="K8" i="8"/>
  <c r="K9" i="8"/>
  <c r="K10" i="8"/>
  <c r="K11" i="8"/>
  <c r="E14" i="4"/>
  <c r="G14" i="4" s="1"/>
  <c r="E10" i="4"/>
  <c r="G10" i="4" s="1"/>
  <c r="E8" i="4"/>
  <c r="G8" i="4" s="1"/>
  <c r="E7" i="4"/>
  <c r="G7" i="4" s="1"/>
  <c r="E6" i="4"/>
  <c r="G6" i="4" s="1"/>
  <c r="E5" i="4"/>
  <c r="G5" i="4" s="1"/>
  <c r="E4" i="4"/>
  <c r="G4" i="4" s="1"/>
  <c r="K9" i="6" l="1"/>
  <c r="H5" i="6"/>
  <c r="H9" i="6"/>
  <c r="E12" i="6"/>
  <c r="K14" i="6"/>
  <c r="N13" i="6"/>
  <c r="H12" i="6"/>
  <c r="W9" i="6"/>
  <c r="W11" i="6"/>
  <c r="H7" i="6"/>
  <c r="Q11" i="6"/>
  <c r="T7" i="6"/>
  <c r="W14" i="6"/>
  <c r="N11" i="6"/>
  <c r="W10" i="6"/>
  <c r="Z10" i="6"/>
  <c r="E9" i="6"/>
  <c r="Z9" i="6"/>
  <c r="K7" i="6"/>
  <c r="E7" i="6"/>
  <c r="Z6" i="6"/>
  <c r="Q5" i="6"/>
  <c r="N5" i="6"/>
  <c r="Z5" i="6"/>
  <c r="N14" i="6"/>
  <c r="K13" i="6"/>
  <c r="Q13" i="6"/>
  <c r="H13" i="6"/>
  <c r="T12" i="6"/>
  <c r="W12" i="6"/>
  <c r="E10" i="6"/>
  <c r="T9" i="6"/>
  <c r="Q9" i="6"/>
  <c r="K8" i="6"/>
  <c r="Z7" i="6"/>
  <c r="Q7" i="6"/>
  <c r="N7" i="6"/>
  <c r="N6" i="6"/>
  <c r="W5" i="6"/>
  <c r="T5" i="6"/>
  <c r="K5" i="6"/>
  <c r="T14" i="6"/>
  <c r="E13" i="6"/>
  <c r="N12" i="6"/>
  <c r="Q4" i="6"/>
  <c r="N4" i="6"/>
  <c r="H14" i="6"/>
  <c r="Q14" i="6"/>
  <c r="T13" i="6"/>
  <c r="Z12" i="6"/>
  <c r="T6" i="6"/>
  <c r="T10" i="6"/>
  <c r="W7" i="6"/>
  <c r="K12" i="6"/>
  <c r="Q12" i="6"/>
  <c r="W13" i="6"/>
  <c r="Z13" i="6"/>
  <c r="H6" i="6"/>
  <c r="N8" i="6"/>
  <c r="Z8" i="6"/>
  <c r="N9" i="6"/>
  <c r="K11" i="6"/>
  <c r="Z14" i="6"/>
  <c r="W8" i="6"/>
  <c r="W4" i="6"/>
  <c r="T8" i="6"/>
  <c r="T11" i="6"/>
  <c r="T4" i="6"/>
  <c r="Q8" i="6"/>
  <c r="K4" i="6"/>
  <c r="H10" i="6"/>
  <c r="H4" i="6"/>
  <c r="E6" i="6"/>
  <c r="E14" i="6"/>
  <c r="E8" i="6"/>
  <c r="E5" i="6"/>
  <c r="L15" i="6"/>
  <c r="X15" i="6"/>
  <c r="U15" i="6"/>
  <c r="R15" i="6"/>
  <c r="Z4" i="6"/>
  <c r="O15" i="6"/>
  <c r="I15" i="6"/>
  <c r="F15" i="6"/>
  <c r="C15" i="6"/>
  <c r="G15" i="4"/>
  <c r="K7" i="8" s="1"/>
  <c r="J7" i="8" l="1"/>
  <c r="K12" i="8"/>
  <c r="K15" i="6"/>
  <c r="W15" i="6"/>
  <c r="Q15" i="6"/>
  <c r="H15" i="6"/>
  <c r="N15" i="6"/>
  <c r="T15" i="6"/>
  <c r="E15" i="6"/>
  <c r="Z15" i="6"/>
  <c r="H16" i="6" l="1"/>
  <c r="Q16" i="6"/>
  <c r="Z16" i="6"/>
  <c r="W16" i="6"/>
  <c r="E16" i="6"/>
  <c r="T16" i="6"/>
  <c r="N16" i="6"/>
  <c r="K16" i="6"/>
</calcChain>
</file>

<file path=xl/sharedStrings.xml><?xml version="1.0" encoding="utf-8"?>
<sst xmlns="http://schemas.openxmlformats.org/spreadsheetml/2006/main" count="385" uniqueCount="198">
  <si>
    <t>ETAPAS DE IMPLEMENTACÃO E IMPLANTAÇÃO</t>
  </si>
  <si>
    <t>Contrato Base</t>
  </si>
  <si>
    <t>Primeira renovação</t>
  </si>
  <si>
    <t>Segunda renovação</t>
  </si>
  <si>
    <t>Etapa</t>
  </si>
  <si>
    <t>Macro funcionalidades de negócio</t>
  </si>
  <si>
    <t>Mês 00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</si>
  <si>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</si>
  <si>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</si>
  <si>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</si>
  <si>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</si>
  <si>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</si>
  <si>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</si>
  <si>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</si>
  <si>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</si>
  <si>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</si>
  <si>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</si>
  <si>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</si>
  <si>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</si>
  <si>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</si>
  <si>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</si>
  <si>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</si>
  <si>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</si>
  <si>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</si>
  <si>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</si>
  <si>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</si>
  <si>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</si>
  <si>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</si>
  <si>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Assinatura de Contratato, reuniões de planejamento e emissão de OS de início de porjeto</t>
  </si>
  <si>
    <t>💰</t>
  </si>
  <si>
    <t>🔺</t>
  </si>
  <si>
    <t>Gestão estratégica</t>
  </si>
  <si>
    <t>💵</t>
  </si>
  <si>
    <t>Desenvolvimento de aplicações low-code/no-code para automação de serviços</t>
  </si>
  <si>
    <t>Gerenciamento de Serviços de TI (ITSM)</t>
  </si>
  <si>
    <t>Gestão de desenvolvimento, integração contínua e entrega contínua</t>
  </si>
  <si>
    <t>🟧</t>
  </si>
  <si>
    <t>💰💵</t>
  </si>
  <si>
    <t>Gerenciamento de Operações de TI (ITOM)</t>
  </si>
  <si>
    <t>Gerenciamento de Ativos de TI (ITAM)</t>
  </si>
  <si>
    <t>Gestão de relacionamento e ouvidoria</t>
  </si>
  <si>
    <t>Gestão de vulnerabilidades e incidentes de segurança</t>
  </si>
  <si>
    <t xml:space="preserve">Emissão de OS de pedido de licenciamento </t>
  </si>
  <si>
    <t>Verificação de volumetria de licenciamentos aprovisionado</t>
  </si>
  <si>
    <t>Aceite/Faturamento Etapa serviços</t>
  </si>
  <si>
    <t>Aceite/Faturamento Licenciamento</t>
  </si>
  <si>
    <t>Seq</t>
  </si>
  <si>
    <t>ITEM DE SUBSCRIÇÃO</t>
  </si>
  <si>
    <t>UNIDADE</t>
  </si>
  <si>
    <t>VALOR UNITÁRIO</t>
  </si>
  <si>
    <t>VALOR TOTAL DO ITEM</t>
  </si>
  <si>
    <t>DESCRIÇÃO DETALHADA</t>
  </si>
  <si>
    <t>QTDA Estimada</t>
  </si>
  <si>
    <t>Tipo de Suscrição 01</t>
  </si>
  <si>
    <t>Tipo de Suscrição 02</t>
  </si>
  <si>
    <t>Tipo de Suscrição 03</t>
  </si>
  <si>
    <t>Tipo de Suscrição 04</t>
  </si>
  <si>
    <t>Tipo de Suscrição 05</t>
  </si>
  <si>
    <t>Tipo de Suscrição 06</t>
  </si>
  <si>
    <t>Tipo de Suscrição 07</t>
  </si>
  <si>
    <t>Tipo de Suscrição N</t>
  </si>
  <si>
    <t>Quantidade e Preços de Subscrições por TIPO</t>
  </si>
  <si>
    <t>Seq de Roll Out</t>
  </si>
  <si>
    <t>Quantitativo de Licenciamento por Roll out Planejado</t>
  </si>
  <si>
    <t>Preço Unitário</t>
  </si>
  <si>
    <t>Preço total</t>
  </si>
  <si>
    <t>Quantidade</t>
  </si>
  <si>
    <t>TIPO DE LIC</t>
  </si>
  <si>
    <t>Totais</t>
  </si>
  <si>
    <t>ITEM</t>
  </si>
  <si>
    <t>Subscrição de uso solução de software em plataforma para gerenciamento integrado das demandas, projetos, concepção, desenvolvimento, liberações, configurações, ativos, operações e níveis de serviço, e provendo facilidades de automação de processos em estrutura para hospedagem padronizada e integrada de soluções de negócios de TIC</t>
  </si>
  <si>
    <t>Unidade</t>
  </si>
  <si>
    <t>Serviços de capacitação</t>
  </si>
  <si>
    <t>SQUAD</t>
  </si>
  <si>
    <t>Turma</t>
  </si>
  <si>
    <t>Serviços de aprovisionamento, configuração e estruturação de fluxos de trabalho com vinculação de participantes</t>
  </si>
  <si>
    <t>DESCRIÇÃO DO ITEM</t>
  </si>
  <si>
    <t>VALOR GLOBAL DA PROPOSTA:</t>
  </si>
  <si>
    <t>Serviços Especializados em Plataformas Corporativas</t>
  </si>
  <si>
    <t>Serviços de implementação, implantação e sustentação das macro funções de negócio</t>
  </si>
  <si>
    <t>QUANTIDADE ESTIMADA</t>
  </si>
  <si>
    <t>VALORES (EM REAIS / POR ITEM)</t>
  </si>
  <si>
    <t>UNITÁRIO (R$)</t>
  </si>
  <si>
    <t>TOTAL (R$)</t>
  </si>
  <si>
    <t>PREGÃO:</t>
  </si>
  <si>
    <t>ÓRGÃO/UASG:</t>
  </si>
  <si>
    <t>OBJETO:</t>
  </si>
  <si>
    <t>Etapa Preparatória
Estruturação de fluxos de trabalho com vinculação de participantes</t>
  </si>
  <si>
    <t>Etapa Preparatória
Aprovisionamento, configurações e parametrizações dos ambientes</t>
  </si>
  <si>
    <t>Etapa Preparatória
Treinamento Roll Out Etapas 5 e 6</t>
  </si>
  <si>
    <t>Etapa Preparatória
Treinamento Roll Out Etapa 11</t>
  </si>
  <si>
    <t>Etapa Preparatória
Treinamento Roll Out Etapa 13</t>
  </si>
  <si>
    <t>Etapa Preparatória
Treinamento Roll Out Etapas 15</t>
  </si>
  <si>
    <t>Etapa Preparatória
Treinamento Roll Out Etapas 17</t>
  </si>
  <si>
    <t>Etapa Preparatória
Treinamento Roll Out Etapas 8 e 9</t>
  </si>
  <si>
    <t xml:space="preserve"> </t>
  </si>
  <si>
    <t>Tipo de Suscrição 08</t>
  </si>
  <si>
    <t>Tipo de Suscrição 09</t>
  </si>
  <si>
    <t>Tipo de Suscrição 10</t>
  </si>
  <si>
    <t xml:space="preserve">TOTAL A SER TRANSPORTADO PARA O PREÇO DO ITEM DO OBJETO: </t>
  </si>
  <si>
    <t>ETAPA 5 – Gestão estratégica</t>
  </si>
  <si>
    <t>Utilizar como ferramenta de gestão do contrato derivado deste Estudo Técnico, ou seja, planejar, gerenciar o projeto e o contrato firmado entre CONTRATANTE e CONTRATADA, demonstrando o modelo prático do entregável possibilitado na contratação;</t>
  </si>
  <si>
    <t>Definir procedimentos e abordagens metodológicas para o planejamento, execução e monitoramento de projetos e programas em consonância com as já utilizadas e em curso no âmbito da CONTRATANTE, incluindo:</t>
  </si>
  <si>
    <t>Metas corporativas, estratégias, objetivos de longo prazo e planos de ação;</t>
  </si>
  <si>
    <t>Planejamento financeiro, previsões e análises;</t>
  </si>
  <si>
    <t>Registro de projetos e programas, considerando cronogramas, orçamentos, recursos e avaliação de riscos;</t>
  </si>
  <si>
    <t>Força de trabalho, considerando recrutamento, treinamento, desenvolvimento, alocações e avaliação de desempenho;</t>
  </si>
  <si>
    <t>Registro de contratos vinculados aos programas e projetos, considerando escopo, natureza, período de exercício e fornecedores vinculados;</t>
  </si>
  <si>
    <t>Desempenho organizacional em relação a metas e indicadores-chave de desempenho (KPIs).</t>
  </si>
  <si>
    <t>Definir e/ou importar métricas e KPIs para avaliar o desempenho dos projetos em relação aos objetivos estratégicos;</t>
  </si>
  <si>
    <t>Relatório final das realizações e entregas da implementação e implantação desta macro função.</t>
  </si>
  <si>
    <t>ETAPA 6 – Desenvolvimento de aplicações low-code/no-code para automação de serviços</t>
  </si>
  <si>
    <t>EPAPA 8 – Gestão de desenvolvimento, integração contínua e entrega contínua</t>
  </si>
  <si>
    <t>ETAPA 9 – Gerenciamento de Serviços de TI (ITSM)</t>
  </si>
  <si>
    <t>Definir métricas-chave de desempenho (KPIs) e estabelecer relatórios básicos para monitorar a eficácia e eficiência do atendimento dos serviços;</t>
  </si>
  <si>
    <t>ETAPA 11 – Gerenciamento de Operações de TI (ITOM)</t>
  </si>
  <si>
    <t>ETAPA 13 – Gerenciamento de Ativos de TI (ITAM)</t>
  </si>
  <si>
    <t>ETAPA 15 – Gestão de relacionamento e ouvidoria</t>
  </si>
  <si>
    <t>ETAPA 17 – Gestão de vulnerabilidades e incidentes de segurança</t>
  </si>
  <si>
    <t>Definir e estruturar bibliotecas de componentes prontos para uso, documentada discriminando e detalhando funcionalidades comuns;</t>
  </si>
  <si>
    <t>Definir e disponibilizar catálogo de conectores pré-construídos para integração com sistemas externos, APIs e bancos de dados;</t>
  </si>
  <si>
    <t>Definir e disponibilizar modelos e aplicativos pré-construídos para casos de uso comuns;</t>
  </si>
  <si>
    <t>Definir parâmetros e estruturar procedimentos de versionamento;</t>
  </si>
  <si>
    <t>Ativar a macro função disponibilizando as interfaces amigáveis para uso das facilidades;</t>
  </si>
  <si>
    <t>Definir conceitualmente a esteira de referência englobando versionamento, repositório integrado, controle e rastreamento de configurações, matriz de dependências, orquestração de liberações e segurança de código como funcionalidades e facilidades mínimas;</t>
  </si>
  <si>
    <t>Implementar, implantar e automatizar a esteira de referência;</t>
  </si>
  <si>
    <t>Ativar painel de acompanhamento e controle em tempo real das esteiras de desenvolvimento;</t>
  </si>
  <si>
    <t>Disponibilizar interface de integração para possibilitar o aprovisionamento de infraestrutura como código (IoC);</t>
  </si>
  <si>
    <t>Definir até 5 relatórios básicos para análises regulares sobre o estado das esteiras de desenvolvimento;</t>
  </si>
  <si>
    <t>Definir os 5 processos de gerenciamento de incidentes, solicitações de serviço, problemas, mudanças e gerenciamento de ativos;</t>
  </si>
  <si>
    <t>Desenvolver a primeira versão do catálogo de serviços que descreva os serviços oferecidos, seus detalhes e condições associadas;</t>
  </si>
  <si>
    <t>Revisar e estabelecer o ponto central (Central de Serviços - Service Desk) para registro, triagem, contingenciamento e acompanhamento de incidentes e solicitações de serviço;</t>
  </si>
  <si>
    <t>Integrar a macro função com a ferramenta de monitoramento, com o gerenciamento de projetos e dispositivos de automação de CI/CD;</t>
  </si>
  <si>
    <t>Definir até 5 relatórios básicos para análises regulares sobre o estado do atendimento e resolução de incidentes, problemas, mudanças, serviços e configuração de TIC;</t>
  </si>
  <si>
    <t>Ativar a macro função para suporte a Central de Serviços associada a disponibilização de painéis de acompanhamento e controle e portal para registro de ocorrências e pedidos de serviços;</t>
  </si>
  <si>
    <t>Definir as práticas para monitorar, analisar e planejar a capacidade dos recursos de TI, para garantir que a infraestrutura possa atender às demandas atuais e futuras;</t>
  </si>
  <si>
    <t>Ativar os processos para descobrir automaticamente recursos de TIC da CONTRATANTE em toda a infraestrutura, incluindo servidores, dispositivos de rede e outros ativos;</t>
  </si>
  <si>
    <t>Integrar a macro função com até 3 sistemas de monitoramento do CONTRATANTE para acompanhar continuamente o desempenho e a disponibilidade dos recursos de TI;</t>
  </si>
  <si>
    <t>Definir o processo de gerenciamento de eventos gerados pelos sistemas de monitoramento e implementar a sua integração com o processo de gerenciamento de incidentes;</t>
  </si>
  <si>
    <t>Integrar a macro função com o gerenciamento de mudanças e configuração;</t>
  </si>
  <si>
    <t>Desenvolver 5 automações para executar tarefas operacionais rotineiras, reduzindo a intervenção manual e melhorando a eficiência operacional;</t>
  </si>
  <si>
    <t>Estabelecer os critérios e informações essenciais para o inventário de todos os ativos de TIC, incluindo hardware, software e outros recursos relacionados à tecnologia;</t>
  </si>
  <si>
    <t>Definir as práticas e critérios para monitorar o ciclo de vida dos ativos, desde a aquisição até a desativação ou descarte;</t>
  </si>
  <si>
    <t>Definir as práticas e critérios para rastrear e gerenciar licenças de software;</t>
  </si>
  <si>
    <t>Integrar a macro função com o gerenciamento de operações e gerenciamento de ativos;</t>
  </si>
  <si>
    <t>Ativar a macro função para identificar e classificar cada ativo, atribuindo categorias, status de propriedade e demais informações relevantes;</t>
  </si>
  <si>
    <t>Definir até 5 relatórios básicos para análises regulares sobre o estado dos ativos de TI, custos associados, uso de recursos e eficiência operacional;</t>
  </si>
  <si>
    <t>Definir processos e canal dedicado para receber feedback, sugestões e reclamações de clientes, colaboradores e outras partes a serem integradas;</t>
  </si>
  <si>
    <t>Ativar a macro função para suporte ao canal de registro associado a painéis de acompanhamento e controle e portal para registro de ocorrências e pedidos de serviços;</t>
  </si>
  <si>
    <t>Definir até 5 relatórios básicos para análises regulares sobre a satisfação das áreas de negócios, dos cidadãos usuários dos serviços da CONTRATANTE e das diversas entidades associadas;</t>
  </si>
  <si>
    <t>Fornecer e revisar para o contexto da CONTRATANTE a classificação e priorização das vulnerabilidades com base em seu potencial impacto e na probabilidade de exploração;</t>
  </si>
  <si>
    <t>Definir processos contextualizados para implementação de correções, patches e medidas de segurança para mitigar ou eliminar as vulnerabilidades identificadas;</t>
  </si>
  <si>
    <t>Ativar a macro função de identificação e avaliação contínua de vulnerabilidades nos sistemas, aplicativos e infraestrutura de TIC;</t>
  </si>
  <si>
    <t>Desenvolver 5 automações para execução de respostas tempestivas endereçando isolamento, contenção e erradicação das vulnerabilidades;</t>
  </si>
  <si>
    <t>Definir até 5 relatórios básicos para realização de investigações forenses para identificar a origem, o escopo e o impacto de um incidente;</t>
  </si>
  <si>
    <t>Licitante deve inserir os tipos de lecenciamento segundo as sua métrica e as respectivas quantidades necessárias a cada roll out plenejado.</t>
  </si>
  <si>
    <t>Licitante deve precificar unitariamente o tipo de licenciamento oferecido</t>
  </si>
  <si>
    <t>Mensal</t>
  </si>
  <si>
    <t>Ativar a macro função para auditar e gerenciar riscos de forma a garantir a continuidade do negócio mesmo em caso de ocorrência dos mesmos, minimizando os impactos negativos e maximizando as oportunidades, tanto para riscos internos e externos;</t>
  </si>
  <si>
    <t>Definir as práticas e processos necessários para avaliar, definir e monitorar o uso correto de dados pessoais ou outros, que estejam armazenados, definitivo ou provisoriamente, dentro da ferramenta, de forma a atender as normas da LGPD (Lei Geral de Proteção de Dados Pessoais) ou qualquer outra norma interna com relação a este tema;</t>
  </si>
  <si>
    <t>Definir práticas e critérios para gerenciar a criação, manutenção e divulgação de normativos definidos pela CONTRATANTE e cujos objetivos podem ser para aplicação interna ou externa ao órgão;</t>
  </si>
  <si>
    <t>Desafio Endereçado</t>
  </si>
  <si>
    <t>Movimento Suportado</t>
  </si>
  <si>
    <t>1 e 2</t>
  </si>
  <si>
    <t>3 e 4</t>
  </si>
  <si>
    <t>Proporcionará o desenvolvimento de aplicações para automatizar serviços nas áreas de Tecnologia da Informação e Negócios, utilizando uma plataforma integrada que abrangerá todas as etapas do ciclo de vida do serviço, desde a concepção até a oferta. Por intermédio de uma solução low-code/no-code com foco no cliente (ou Citizen Developer), será permitida a construção e desenvolvimento de aplicações utilizando esse conceito. Essa abordagem possibilitará uma maior agilidade no processo de desenvolvimento, facilitando a criação de soluções personalizadas de forma mais rápida e eficiente, adaptadas às necessidades específicas do cliente e pelo cliente.</t>
  </si>
  <si>
    <t>Suprimento de uma solução abrangente de gestão de riscos de negócio integrada de maneira nativa a toda a estrutura de gestão de serviços e operações de TI. A solução de Governança, Risco e Conformidade será integrada às demais disciplinas, permitindo uma visão completa e abrangente desde a Gestão de Políticas e Conformidade (padrões de mercado e regras regulatórias), detecção/definição de Riscos (avaliação das áreas ou processos), Gestão dos Riscos e Auditoria (revisão e garantia).</t>
  </si>
  <si>
    <t>Descrição e Objetivo</t>
  </si>
  <si>
    <t>Esta macro função permitirá que o INEP colete, avalie e priorize projetos e iniciativas em um portfólio centralizado, incluindo recursos para definir objetivos estratégicos, avaliar o alinhamento dos projetos com esses objetivos, gerenciar recursos, acompanhar o progresso e avaliar o desempenho de cada projeto. Adicionalmente,  incluirá recursos para gerenciar fornecedores e contratados, desde o processo de seleção e contratação até o acompanhamento do desempenho e o encerramento de contratos. Prporcionará ainda  definir e acompanhar os objetivos e resultados-chave (Key Results) em todos os níveis da organização.</t>
  </si>
  <si>
    <t>1, 2 e 3</t>
  </si>
  <si>
    <t xml:space="preserve">A macro função de ITOM (IT Operations Management) proporcionará uma estrutura abrangente para gerenciar e otimizar as operações de TI no INEP. Quando integrada em uma plataforma corporativa, essa solução oferecerá uma série de benefícios. Ela permitirá a automatização de processos de descoberta, monitoramento, gerenciamento de eventos e provisionamento de infraestrutura de TI, melhorando a eficiência e confiabilidade dos sistemas. Além disso, facilitará a colaboração entre equipes de operações de TI e outras partes da empresa, garantindo uma visão unificada das operações e do impacto nos serviços de negócios. A integração em uma plataforma corporativa também simplificará a análise e a visualização de dados operacionais, fornecendo evidências valiosos para otimização contínua e tomada de decisão proativa. </t>
  </si>
  <si>
    <t xml:space="preserve">Esta macro função, ITAM (IT Asset Management), proporcionará uma estrutura abrangente para gerenciar ativos de TI ao longo de seu ciclo de vida, desde a aquisição até a disposição. Ao ser integrada em uma plataforma corporativa, essa solução oferecerá uma série de benefícios. Ela permitirá o rastreamento e gerenciamento eficientes de todos os ativos de TI, incluindo hardware, software e licenças, garantindo conformidade, redução de custos e otimização de recursos. Além disso, facilitará a colaboração entre equipes de TI, finanças e compras, garantindo uma visão unificada dos ativos e de seu impacto nos serviços de negócios. A integração em uma plataforma corporativa também simplificará processos de auditoria, relatórios e automação de tarefas relacionadas a ativos de TI, aumentando a eficiência operacional e reduzindo riscos. </t>
  </si>
  <si>
    <t>Uma macro função de ITSM (IT Service Management) proporcionará uma estrutura abrangente para gerenciar e fornecer serviços de TI de maneira eficiente e eficaz. Ao ser integrada em uma plataforma corporativa, essa proporcionará uma série de benefícios. Ela centralizará e automatizará processos de suporte técnico, incidentes, mudanças e problemas, aumentando a eficiência operacional e reduzindo os tempos de resolução. Além disso, permitirá uma melhor colaboração entre equipes de TI e outras áreas da empresa, promovendo uma visão holística dos serviços e processos de negócios. A integração em uma plataforma corporativa também facilitará a coleta e análise de dados, possibilitando uma tomada de decisão mais informada e ágil. Esta macro função integrada em uma plataforma corporativa como proporcionará maior controle, visibilidade e agilidade na entrega de serviços de TI, contribuindo para a governança adequada de TIC.</t>
  </si>
  <si>
    <t xml:space="preserve">A macro função de Gestão de Desenvolvimento, Integração Contínua e Entrega Contínua (CI/CD) proporcionará uma estrutura abrangente para gerenciar o ciclo de vida de desenvolvimento de software, desde a codificação até a entrega aos usuários finais. Ela possibilitará o gerenciamento eficiente de projetos de desenvolvimento de software, incluindo o planejamento, rastreamento de progresso e colaboração entre equipes de desenvolvimento. Além disso, facilitará a automação de processos de CI/CD, permitindo a integração contínua de código, testes automatizados e entrega contínua de software de forma rápida e confiável. A integração em uma plataforma corporativa também proporcionará visibilidade completa do pipeline de CI/CD, permitindo análises avançadas e tomada de decisões baseadas em dados para otimizar o processo de entrega de software. </t>
  </si>
  <si>
    <t>Suprimnento uma macro função de gestão de relacionamento e ouvidoria com objetivo principal  de facilitar a interação entre o INEP e a comunidade de educação, permitindo um acompanhamento eficaz das demandas, sugestões, reclamações e elogios recebidos. Deve endereçar processos de registro e rastreamento de interações, gestão de tickets ou demandas, cetralização da comunicação de forma padronizada, relatórios de acompamento, gestão de feedback e suporte a pesquisas de satisfação.</t>
  </si>
  <si>
    <t>Percenttual</t>
  </si>
  <si>
    <t>PERCENTUAL</t>
  </si>
  <si>
    <t>Gestão estratégica
Viabiliza o alinhamento de TI à estratégia corporativa</t>
  </si>
  <si>
    <t>Desenvolvimento de aplicações low-code / no-code para automação de serviços
Viabiliza a descentralização</t>
  </si>
  <si>
    <t>Gestão de desenvolvimento, integração contínua e entrega contínua
Viabilizada a abordagem Ágil</t>
  </si>
  <si>
    <t>Gerenciamento de Serviços de TI (ITSM)
Viabiliza aumento da eficiência operacional de TI</t>
  </si>
  <si>
    <t>Gerenciamento de Operações de TI (ITOM)
Viabiliza aumento da eficiência operacional de TI</t>
  </si>
  <si>
    <t>Gerenciamento de Ativos de TI (ITAM)
Viabiliza aumento da eficiência operacional de TI</t>
  </si>
  <si>
    <t>Gestão de relacionamento e ouvidoria
Viabiliza uma gestão efetiva de relacionamento de TI</t>
  </si>
  <si>
    <t xml:space="preserve">Gestão de vulnerabilidades e incidentes de segurança
Viabiliza aumento da segurança no trata das informações do INEP </t>
  </si>
  <si>
    <t>CATEGORIA (SOFTWARE / SERVIÇO / 
PRODUTO)</t>
  </si>
  <si>
    <t>SOFTWARE</t>
  </si>
  <si>
    <t>SERVIÇO</t>
  </si>
  <si>
    <t xml:space="preserve">CÓDIGO FABRICANTE 
PART NUMBER/SKU </t>
  </si>
  <si>
    <t>MODELO DE LICENCIAMENTO</t>
  </si>
  <si>
    <t>SUBSCRIÇÃO</t>
  </si>
  <si>
    <t>N/A</t>
  </si>
  <si>
    <t>Serviço de Suporte Técnico em Plataforma</t>
  </si>
  <si>
    <t xml:space="preserve">Serviço de Desenvolvimento de Software em plataforma </t>
  </si>
  <si>
    <t xml:space="preserve">TIPO DE SOFTWARE / SERVIÇO OU PRODUTO </t>
  </si>
  <si>
    <t>Software
 Aplicativo</t>
  </si>
  <si>
    <t>Part Number / SKU</t>
  </si>
  <si>
    <t>Licitante deve descrever as permições que o tipo de licenciamento segundo sua métrica disponibiliza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</si>
</sst>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7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8"/>
      <color rgb="FF000000"/>
      <name val="Arial"/>
      <family val="2"/>
    </font>
    <font>
      <u/>
      <sz val="10"/>
      <color rgb="FF000000"/>
      <name val="Arial"/>
      <family val="2"/>
    </font>
    <font>
      <u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8"/>
      <color theme="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FFFFFF"/>
      <name val="Calibri"/>
      <family val="2"/>
    </font>
    <font>
      <b/>
      <sz val="9"/>
      <color rgb="FFFFFFFF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b/>
      <sz val="7"/>
      <color rgb="FFFFFFFF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sz val="8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8"/>
      <color theme="1"/>
      <name val="Arial"/>
      <family val="2"/>
    </font>
    <font>
      <sz val="8"/>
      <color rgb="FFFFFFFF"/>
      <name val="Calibri"/>
      <family val="2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6" fillId="0" borderId="0"/>
  </cellStyleXfs>
  <cellXfs count="1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/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0" fillId="7" borderId="21" xfId="0" applyFill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1" fillId="9" borderId="14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8" fillId="9" borderId="23" xfId="0" applyFont="1" applyFill="1" applyBorder="1" applyAlignment="1">
      <alignment vertical="center" wrapText="1"/>
    </xf>
    <xf numFmtId="0" fontId="18" fillId="9" borderId="13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44" fontId="24" fillId="0" borderId="14" xfId="2" applyFont="1" applyBorder="1" applyAlignment="1">
      <alignment horizontal="center" vertical="center" wrapText="1"/>
    </xf>
    <xf numFmtId="44" fontId="8" fillId="0" borderId="14" xfId="2" applyFont="1" applyBorder="1" applyAlignment="1">
      <alignment horizontal="center" vertical="center" wrapText="1"/>
    </xf>
    <xf numFmtId="44" fontId="8" fillId="0" borderId="29" xfId="2" applyFont="1" applyBorder="1" applyAlignment="1">
      <alignment horizontal="center" vertical="center" wrapText="1"/>
    </xf>
    <xf numFmtId="0" fontId="0" fillId="0" borderId="30" xfId="0" applyBorder="1"/>
    <xf numFmtId="44" fontId="15" fillId="9" borderId="31" xfId="0" applyNumberFormat="1" applyFont="1" applyFill="1" applyBorder="1" applyAlignment="1">
      <alignment vertical="center" wrapText="1"/>
    </xf>
    <xf numFmtId="44" fontId="16" fillId="0" borderId="14" xfId="2" applyFon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44" fontId="0" fillId="0" borderId="16" xfId="2" applyFont="1" applyBorder="1" applyAlignment="1">
      <alignment horizontal="center" vertical="center"/>
    </xf>
    <xf numFmtId="0" fontId="15" fillId="0" borderId="33" xfId="0" applyFont="1" applyBorder="1" applyAlignment="1">
      <alignment vertical="center" wrapText="1"/>
    </xf>
    <xf numFmtId="0" fontId="15" fillId="0" borderId="34" xfId="0" applyFont="1" applyBorder="1" applyAlignment="1">
      <alignment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44" fontId="0" fillId="0" borderId="21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4" fontId="0" fillId="0" borderId="36" xfId="0" applyNumberFormat="1" applyBorder="1" applyAlignment="1">
      <alignment horizontal="center" vertical="center"/>
    </xf>
    <xf numFmtId="44" fontId="0" fillId="0" borderId="37" xfId="0" applyNumberFormat="1" applyBorder="1" applyAlignment="1">
      <alignment horizontal="center" vertical="center"/>
    </xf>
    <xf numFmtId="44" fontId="0" fillId="0" borderId="24" xfId="2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26" fillId="6" borderId="7" xfId="0" applyFont="1" applyFill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 wrapText="1"/>
    </xf>
    <xf numFmtId="0" fontId="15" fillId="0" borderId="15" xfId="0" applyFont="1" applyBorder="1" applyAlignment="1">
      <alignment horizontal="right" vertical="center" wrapText="1" indent="1"/>
    </xf>
    <xf numFmtId="0" fontId="32" fillId="0" borderId="13" xfId="0" applyFont="1" applyBorder="1" applyAlignment="1">
      <alignment vertical="center" wrapText="1"/>
    </xf>
    <xf numFmtId="0" fontId="33" fillId="0" borderId="14" xfId="0" applyFont="1" applyBorder="1" applyAlignment="1">
      <alignment vertical="center"/>
    </xf>
    <xf numFmtId="44" fontId="33" fillId="0" borderId="14" xfId="2" applyFont="1" applyBorder="1" applyAlignment="1">
      <alignment vertical="center"/>
    </xf>
    <xf numFmtId="0" fontId="34" fillId="11" borderId="6" xfId="0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33" fillId="0" borderId="14" xfId="0" applyFont="1" applyBorder="1" applyAlignment="1">
      <alignment wrapText="1"/>
    </xf>
    <xf numFmtId="0" fontId="33" fillId="0" borderId="14" xfId="0" applyFont="1" applyBorder="1" applyAlignment="1">
      <alignment horizontal="center" vertical="center"/>
    </xf>
    <xf numFmtId="10" fontId="0" fillId="0" borderId="24" xfId="1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34" fillId="3" borderId="41" xfId="0" applyFont="1" applyFill="1" applyBorder="1" applyAlignment="1">
      <alignment vertical="center" wrapText="1"/>
    </xf>
    <xf numFmtId="0" fontId="0" fillId="0" borderId="23" xfId="0" applyBorder="1"/>
    <xf numFmtId="0" fontId="0" fillId="0" borderId="12" xfId="0" applyBorder="1"/>
    <xf numFmtId="0" fontId="4" fillId="0" borderId="40" xfId="0" applyFont="1" applyBorder="1" applyAlignment="1">
      <alignment horizontal="center" vertical="center" wrapText="1"/>
    </xf>
    <xf numFmtId="0" fontId="0" fillId="0" borderId="40" xfId="0" applyBorder="1"/>
    <xf numFmtId="0" fontId="4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7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34" fillId="11" borderId="10" xfId="0" applyFont="1" applyFill="1" applyBorder="1" applyAlignment="1">
      <alignment horizontal="center" vertical="center" wrapText="1"/>
    </xf>
    <xf numFmtId="0" fontId="34" fillId="11" borderId="42" xfId="0" applyFont="1" applyFill="1" applyBorder="1" applyAlignment="1">
      <alignment horizontal="center" vertical="center" wrapText="1"/>
    </xf>
    <xf numFmtId="0" fontId="27" fillId="10" borderId="0" xfId="0" applyFont="1" applyFill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right" vertical="center" wrapText="1" indent="1"/>
    </xf>
    <xf numFmtId="0" fontId="14" fillId="0" borderId="11" xfId="0" applyFont="1" applyBorder="1" applyAlignment="1">
      <alignment horizontal="right" vertical="center" wrapText="1" indent="1"/>
    </xf>
    <xf numFmtId="0" fontId="14" fillId="0" borderId="12" xfId="0" applyFont="1" applyBorder="1" applyAlignment="1">
      <alignment horizontal="right" vertical="center" wrapText="1" indent="1"/>
    </xf>
    <xf numFmtId="0" fontId="28" fillId="10" borderId="0" xfId="0" applyFont="1" applyFill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15" fillId="9" borderId="10" xfId="0" applyFont="1" applyFill="1" applyBorder="1" applyAlignment="1">
      <alignment horizontal="right" vertical="center" wrapText="1" indent="1"/>
    </xf>
    <xf numFmtId="0" fontId="15" fillId="9" borderId="11" xfId="0" applyFont="1" applyFill="1" applyBorder="1" applyAlignment="1">
      <alignment horizontal="right" vertical="center" wrapText="1" inden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40" xfId="0" applyFont="1" applyBorder="1" applyAlignment="1">
      <alignment vertical="center" wrapText="1"/>
    </xf>
    <xf numFmtId="0" fontId="17" fillId="9" borderId="22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17" fillId="9" borderId="39" xfId="0" applyFont="1" applyFill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 vertical="center" wrapText="1"/>
    </xf>
    <xf numFmtId="0" fontId="17" fillId="9" borderId="10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35" fillId="9" borderId="22" xfId="0" applyFont="1" applyFill="1" applyBorder="1" applyAlignment="1">
      <alignment horizontal="center" vertical="center" wrapText="1"/>
    </xf>
    <xf numFmtId="0" fontId="35" fillId="9" borderId="13" xfId="0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Normal 2" xfId="3" xr:uid="{392C8281-5FC9-1640-9E2F-3F35DBA139B4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219369</xdr:colOff>
      <xdr:row>3</xdr:row>
      <xdr:rowOff>46184</xdr:rowOff>
    </xdr:from>
    <xdr:to>
      <xdr:col>15</xdr:col>
      <xdr:colOff>750455</xdr:colOff>
      <xdr:row>3</xdr:row>
      <xdr:rowOff>392548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FE982BA6-8F96-2775-3143-4A46537FFFC7}"/>
            </a:ext>
          </a:extLst>
        </xdr:cNvPr>
        <xdr:cNvSpPr/>
      </xdr:nvSpPr>
      <xdr:spPr>
        <a:xfrm>
          <a:off x="9836733" y="692729"/>
          <a:ext cx="1362358" cy="34636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1062179</xdr:colOff>
      <xdr:row>13</xdr:row>
      <xdr:rowOff>369454</xdr:rowOff>
    </xdr:from>
    <xdr:to>
      <xdr:col>2</xdr:col>
      <xdr:colOff>1408543</xdr:colOff>
      <xdr:row>17</xdr:row>
      <xdr:rowOff>138545</xdr:rowOff>
    </xdr:to>
    <xdr:sp macro="" textlink="">
      <xdr:nvSpPr>
        <xdr:cNvPr id="2" name="Seta para Cima 1">
          <a:extLst>
            <a:ext uri="{FF2B5EF4-FFF2-40B4-BE49-F238E27FC236}">
              <a16:creationId xmlns:a16="http://schemas.microsoft.com/office/drawing/2014/main" id="{35DABF47-E6A8-2DD9-019A-370FF5292CE3}"/>
            </a:ext>
          </a:extLst>
        </xdr:cNvPr>
        <xdr:cNvSpPr/>
      </xdr:nvSpPr>
      <xdr:spPr>
        <a:xfrm>
          <a:off x="2216724" y="5853545"/>
          <a:ext cx="346364" cy="912091"/>
        </a:xfrm>
        <a:prstGeom prst="up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256310</xdr:colOff>
      <xdr:row>13</xdr:row>
      <xdr:rowOff>383311</xdr:rowOff>
    </xdr:from>
    <xdr:to>
      <xdr:col>5</xdr:col>
      <xdr:colOff>602674</xdr:colOff>
      <xdr:row>17</xdr:row>
      <xdr:rowOff>152402</xdr:rowOff>
    </xdr:to>
    <xdr:sp macro="" textlink="">
      <xdr:nvSpPr>
        <xdr:cNvPr id="3" name="Seta para Cima 2">
          <a:extLst>
            <a:ext uri="{FF2B5EF4-FFF2-40B4-BE49-F238E27FC236}">
              <a16:creationId xmlns:a16="http://schemas.microsoft.com/office/drawing/2014/main" id="{ECD632DA-B034-8644-A49D-FB747E2B27D4}"/>
            </a:ext>
          </a:extLst>
        </xdr:cNvPr>
        <xdr:cNvSpPr/>
      </xdr:nvSpPr>
      <xdr:spPr>
        <a:xfrm>
          <a:off x="5590310" y="5867402"/>
          <a:ext cx="346364" cy="912091"/>
        </a:xfrm>
        <a:prstGeom prst="up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E5ACB-D37A-B646-86AE-49D0FD166700}">
  <dimension ref="A1:J10"/>
  <sheetViews>
    <sheetView showGridLines="0" zoomScale="120" zoomScaleNormal="120" workbookViewId="0">
      <selection activeCell="F5" sqref="F5"/>
    </sheetView>
  </sheetViews>
  <sheetFormatPr defaultColWidth="11" defaultRowHeight="15.75" x14ac:dyDescent="0.25"/>
  <cols>
    <col min="1" max="1" width="5.5" customWidth="1"/>
    <col min="2" max="2" width="4.375" bestFit="1" customWidth="1"/>
    <col min="3" max="3" width="18.625" customWidth="1"/>
    <col min="4" max="4" width="9.875" bestFit="1" customWidth="1"/>
    <col min="5" max="5" width="9.375" bestFit="1" customWidth="1"/>
    <col min="6" max="6" width="50.875" style="81" customWidth="1"/>
    <col min="7" max="7" width="61.875" customWidth="1"/>
  </cols>
  <sheetData>
    <row r="1" spans="1:10" ht="16.5" thickBot="1" x14ac:dyDescent="0.3">
      <c r="A1" t="s">
        <v>95</v>
      </c>
    </row>
    <row r="2" spans="1:10" ht="24.75" thickBot="1" x14ac:dyDescent="0.3">
      <c r="B2" s="79" t="s">
        <v>46</v>
      </c>
      <c r="C2" s="79" t="s">
        <v>5</v>
      </c>
      <c r="D2" s="79" t="s">
        <v>161</v>
      </c>
      <c r="E2" s="79" t="s">
        <v>162</v>
      </c>
      <c r="F2" s="79" t="s">
        <v>167</v>
      </c>
    </row>
    <row r="3" spans="1:10" ht="110.1" customHeight="1" thickBot="1" x14ac:dyDescent="0.3">
      <c r="B3" s="9">
        <v>1</v>
      </c>
      <c r="C3" s="20" t="s">
        <v>177</v>
      </c>
      <c r="D3" s="9">
        <v>4</v>
      </c>
      <c r="E3" s="9">
        <v>4</v>
      </c>
      <c r="F3" s="9" t="s">
        <v>168</v>
      </c>
      <c r="G3" s="78"/>
    </row>
    <row r="4" spans="1:10" ht="111" customHeight="1" thickBot="1" x14ac:dyDescent="0.3">
      <c r="B4" s="9">
        <v>2</v>
      </c>
      <c r="C4" s="20" t="s">
        <v>178</v>
      </c>
      <c r="D4" s="9" t="s">
        <v>163</v>
      </c>
      <c r="E4" s="9" t="s">
        <v>163</v>
      </c>
      <c r="F4" s="9" t="s">
        <v>165</v>
      </c>
    </row>
    <row r="5" spans="1:10" ht="153" customHeight="1" thickBot="1" x14ac:dyDescent="0.3">
      <c r="B5" s="9">
        <v>3</v>
      </c>
      <c r="C5" s="20" t="s">
        <v>179</v>
      </c>
      <c r="D5" s="9" t="s">
        <v>169</v>
      </c>
      <c r="E5" s="9" t="s">
        <v>164</v>
      </c>
      <c r="F5" s="9" t="s">
        <v>173</v>
      </c>
      <c r="G5" s="82"/>
      <c r="H5" s="21" t="s">
        <v>95</v>
      </c>
      <c r="I5" s="21"/>
      <c r="J5" s="21"/>
    </row>
    <row r="6" spans="1:10" ht="159" customHeight="1" thickBot="1" x14ac:dyDescent="0.3">
      <c r="B6" s="9">
        <v>4</v>
      </c>
      <c r="C6" s="20" t="s">
        <v>180</v>
      </c>
      <c r="D6" s="9">
        <v>3</v>
      </c>
      <c r="E6" s="9" t="s">
        <v>164</v>
      </c>
      <c r="F6" s="9" t="s">
        <v>172</v>
      </c>
      <c r="G6" s="80"/>
      <c r="H6" s="22"/>
      <c r="I6" s="22"/>
      <c r="J6" s="22"/>
    </row>
    <row r="7" spans="1:10" ht="141.94999999999999" customHeight="1" thickBot="1" x14ac:dyDescent="0.3">
      <c r="B7" s="9">
        <v>5</v>
      </c>
      <c r="C7" s="20" t="s">
        <v>181</v>
      </c>
      <c r="D7" s="9">
        <v>3</v>
      </c>
      <c r="E7" s="9">
        <v>3</v>
      </c>
      <c r="F7" s="9" t="s">
        <v>170</v>
      </c>
      <c r="G7" s="80"/>
    </row>
    <row r="8" spans="1:10" ht="143.1" customHeight="1" thickBot="1" x14ac:dyDescent="0.3">
      <c r="B8" s="9">
        <v>6</v>
      </c>
      <c r="C8" s="20" t="s">
        <v>182</v>
      </c>
      <c r="D8" s="9">
        <v>3</v>
      </c>
      <c r="E8" s="9">
        <v>3</v>
      </c>
      <c r="F8" s="9" t="s">
        <v>171</v>
      </c>
      <c r="G8" s="80"/>
    </row>
    <row r="9" spans="1:10" ht="116.1" customHeight="1" thickBot="1" x14ac:dyDescent="0.3">
      <c r="B9" s="9">
        <v>7</v>
      </c>
      <c r="C9" s="20" t="s">
        <v>183</v>
      </c>
      <c r="D9" s="9">
        <v>3</v>
      </c>
      <c r="E9" s="9" t="s">
        <v>164</v>
      </c>
      <c r="F9" s="9" t="s">
        <v>174</v>
      </c>
    </row>
    <row r="10" spans="1:10" ht="93" customHeight="1" thickBot="1" x14ac:dyDescent="0.3">
      <c r="B10" s="9">
        <v>8</v>
      </c>
      <c r="C10" s="20" t="s">
        <v>184</v>
      </c>
      <c r="D10" s="9">
        <v>3</v>
      </c>
      <c r="E10" s="9">
        <v>3</v>
      </c>
      <c r="F10" s="9" t="s">
        <v>166</v>
      </c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DB6B-6B32-7D4A-B69E-C23BEE01BA06}">
  <dimension ref="B1:AP31"/>
  <sheetViews>
    <sheetView showGridLines="0" zoomScaleNormal="100" workbookViewId="0"/>
  </sheetViews>
  <sheetFormatPr defaultColWidth="11" defaultRowHeight="15.75" x14ac:dyDescent="0.25"/>
  <cols>
    <col min="1" max="1" width="2.875" customWidth="1"/>
    <col min="2" max="2" width="4.625" bestFit="1" customWidth="1"/>
    <col min="3" max="3" width="24.125" customWidth="1"/>
    <col min="4" max="40" width="4.625" customWidth="1"/>
    <col min="41" max="41" width="6.625" customWidth="1"/>
    <col min="42" max="42" width="5.625" customWidth="1"/>
  </cols>
  <sheetData>
    <row r="1" spans="2:42" ht="16.5" thickBot="1" x14ac:dyDescent="0.3"/>
    <row r="2" spans="2:42" ht="16.5" thickBot="1" x14ac:dyDescent="0.3">
      <c r="B2" s="102" t="s">
        <v>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4"/>
      <c r="AO2" s="1"/>
      <c r="AP2" s="2"/>
    </row>
    <row r="3" spans="2:42" ht="16.5" thickBot="1" x14ac:dyDescent="0.3">
      <c r="B3" s="3"/>
      <c r="C3" s="4"/>
      <c r="D3" s="102" t="s">
        <v>1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5" t="s">
        <v>2</v>
      </c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5" t="s">
        <v>3</v>
      </c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4"/>
      <c r="AO3" s="1"/>
      <c r="AP3" s="2"/>
    </row>
    <row r="4" spans="2:42" ht="26.25" thickBot="1" x14ac:dyDescent="0.3"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49" t="s">
        <v>18</v>
      </c>
      <c r="Q4" s="45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26</v>
      </c>
      <c r="Y4" s="6" t="s">
        <v>27</v>
      </c>
      <c r="Z4" s="6" t="s">
        <v>16</v>
      </c>
      <c r="AA4" s="6" t="s">
        <v>17</v>
      </c>
      <c r="AB4" s="49" t="s">
        <v>18</v>
      </c>
      <c r="AC4" s="45" t="s">
        <v>19</v>
      </c>
      <c r="AD4" s="6" t="s">
        <v>20</v>
      </c>
      <c r="AE4" s="6" t="s">
        <v>21</v>
      </c>
      <c r="AF4" s="6" t="s">
        <v>22</v>
      </c>
      <c r="AG4" s="6" t="s">
        <v>23</v>
      </c>
      <c r="AH4" s="6" t="s">
        <v>24</v>
      </c>
      <c r="AI4" s="6" t="s">
        <v>25</v>
      </c>
      <c r="AJ4" s="6" t="s">
        <v>26</v>
      </c>
      <c r="AK4" s="6" t="s">
        <v>27</v>
      </c>
      <c r="AL4" s="6" t="s">
        <v>16</v>
      </c>
      <c r="AM4" s="6" t="s">
        <v>17</v>
      </c>
      <c r="AN4" s="6" t="s">
        <v>18</v>
      </c>
      <c r="AO4" s="7"/>
      <c r="AP4" s="8"/>
    </row>
    <row r="5" spans="2:42" ht="48" customHeight="1" thickBot="1" x14ac:dyDescent="0.3">
      <c r="B5" s="18">
        <v>0</v>
      </c>
      <c r="C5" s="18" t="s">
        <v>28</v>
      </c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50"/>
      <c r="Q5" s="46"/>
      <c r="R5" s="11"/>
      <c r="S5" s="11"/>
      <c r="T5" s="11"/>
      <c r="U5" s="11"/>
      <c r="V5" s="11"/>
      <c r="W5" s="11"/>
      <c r="X5" s="11"/>
      <c r="Y5" s="11"/>
      <c r="Z5" s="11"/>
      <c r="AA5" s="11"/>
      <c r="AB5" s="50"/>
      <c r="AC5" s="46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7"/>
      <c r="AP5" s="8"/>
    </row>
    <row r="6" spans="2:42" ht="39" customHeight="1" thickBot="1" x14ac:dyDescent="0.3">
      <c r="B6" s="18">
        <v>1</v>
      </c>
      <c r="C6" s="18" t="s">
        <v>78</v>
      </c>
      <c r="D6" s="11"/>
      <c r="E6" s="12"/>
      <c r="F6" s="12" t="s">
        <v>29</v>
      </c>
      <c r="G6" s="12" t="s">
        <v>29</v>
      </c>
      <c r="H6" s="12" t="s">
        <v>29</v>
      </c>
      <c r="I6" s="12" t="s">
        <v>29</v>
      </c>
      <c r="J6" s="12" t="s">
        <v>29</v>
      </c>
      <c r="K6" s="12" t="s">
        <v>29</v>
      </c>
      <c r="L6" s="12" t="s">
        <v>29</v>
      </c>
      <c r="M6" s="12" t="s">
        <v>29</v>
      </c>
      <c r="N6" s="12" t="s">
        <v>29</v>
      </c>
      <c r="O6" s="12" t="s">
        <v>29</v>
      </c>
      <c r="P6" s="51" t="s">
        <v>29</v>
      </c>
      <c r="Q6" s="47" t="s">
        <v>29</v>
      </c>
      <c r="R6" s="12" t="s">
        <v>29</v>
      </c>
      <c r="S6" s="12" t="s">
        <v>29</v>
      </c>
      <c r="T6" s="12" t="s">
        <v>29</v>
      </c>
      <c r="U6" s="12" t="s">
        <v>29</v>
      </c>
      <c r="V6" s="12" t="s">
        <v>29</v>
      </c>
      <c r="W6" s="12" t="s">
        <v>29</v>
      </c>
      <c r="X6" s="12" t="s">
        <v>29</v>
      </c>
      <c r="Y6" s="12" t="s">
        <v>29</v>
      </c>
      <c r="Z6" s="12" t="s">
        <v>29</v>
      </c>
      <c r="AA6" s="12" t="s">
        <v>29</v>
      </c>
      <c r="AB6" s="51" t="s">
        <v>29</v>
      </c>
      <c r="AC6" s="47" t="s">
        <v>29</v>
      </c>
      <c r="AD6" s="12" t="s">
        <v>29</v>
      </c>
      <c r="AE6" s="12" t="s">
        <v>29</v>
      </c>
      <c r="AF6" s="12" t="s">
        <v>29</v>
      </c>
      <c r="AG6" s="12" t="s">
        <v>29</v>
      </c>
      <c r="AH6" s="12" t="s">
        <v>29</v>
      </c>
      <c r="AI6" s="12" t="s">
        <v>29</v>
      </c>
      <c r="AJ6" s="12" t="s">
        <v>29</v>
      </c>
      <c r="AK6" s="12" t="s">
        <v>29</v>
      </c>
      <c r="AL6" s="12" t="s">
        <v>29</v>
      </c>
      <c r="AM6" s="12" t="s">
        <v>29</v>
      </c>
      <c r="AN6" s="12" t="s">
        <v>29</v>
      </c>
      <c r="AO6" s="7"/>
      <c r="AP6" s="8"/>
    </row>
    <row r="7" spans="2:42" ht="50.1" customHeight="1" thickBot="1" x14ac:dyDescent="0.3">
      <c r="B7" s="18">
        <v>2</v>
      </c>
      <c r="C7" s="18" t="s">
        <v>87</v>
      </c>
      <c r="D7" s="9"/>
      <c r="E7" s="12"/>
      <c r="F7" s="13" t="s">
        <v>29</v>
      </c>
      <c r="G7" s="13"/>
      <c r="H7" s="13"/>
      <c r="I7" s="13"/>
      <c r="J7" s="13"/>
      <c r="K7" s="13"/>
      <c r="L7" s="13"/>
      <c r="M7" s="13"/>
      <c r="N7" s="13"/>
      <c r="O7" s="13"/>
      <c r="P7" s="52"/>
      <c r="Q7" s="48"/>
      <c r="R7" s="13"/>
      <c r="S7" s="13"/>
      <c r="T7" s="13"/>
      <c r="U7" s="13"/>
      <c r="V7" s="13"/>
      <c r="W7" s="13"/>
      <c r="X7" s="13"/>
      <c r="Y7" s="13"/>
      <c r="Z7" s="13"/>
      <c r="AA7" s="13"/>
      <c r="AB7" s="52"/>
      <c r="AC7" s="48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4"/>
    </row>
    <row r="8" spans="2:42" ht="38.1" customHeight="1" thickBot="1" x14ac:dyDescent="0.3">
      <c r="B8" s="18">
        <v>3</v>
      </c>
      <c r="C8" s="18" t="s">
        <v>88</v>
      </c>
      <c r="D8" s="9"/>
      <c r="E8" s="12"/>
      <c r="F8" s="13" t="s">
        <v>29</v>
      </c>
      <c r="G8" s="13"/>
      <c r="H8" s="13"/>
      <c r="I8" s="13"/>
      <c r="J8" s="13"/>
      <c r="K8" s="13"/>
      <c r="L8" s="13"/>
      <c r="M8" s="13"/>
      <c r="N8" s="13"/>
      <c r="O8" s="13"/>
      <c r="P8" s="52"/>
      <c r="Q8" s="48"/>
      <c r="R8" s="13"/>
      <c r="S8" s="13"/>
      <c r="T8" s="13"/>
      <c r="U8" s="13"/>
      <c r="V8" s="13"/>
      <c r="W8" s="13"/>
      <c r="X8" s="13"/>
      <c r="Y8" s="13"/>
      <c r="Z8" s="13"/>
      <c r="AA8" s="13"/>
      <c r="AB8" s="52"/>
      <c r="AC8" s="48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4"/>
    </row>
    <row r="9" spans="2:42" ht="38.1" customHeight="1" thickBot="1" x14ac:dyDescent="0.3">
      <c r="B9" s="18">
        <v>4</v>
      </c>
      <c r="C9" s="18" t="s">
        <v>89</v>
      </c>
      <c r="D9" s="9"/>
      <c r="E9" s="9"/>
      <c r="F9" s="12"/>
      <c r="G9" s="13" t="s">
        <v>29</v>
      </c>
      <c r="H9" s="13"/>
      <c r="I9" s="13"/>
      <c r="J9" s="13"/>
      <c r="K9" s="13"/>
      <c r="L9" s="13"/>
      <c r="M9" s="13"/>
      <c r="N9" s="13"/>
      <c r="O9" s="13"/>
      <c r="P9" s="52"/>
      <c r="Q9" s="48"/>
      <c r="R9" s="13"/>
      <c r="S9" s="13"/>
      <c r="T9" s="13"/>
      <c r="U9" s="13"/>
      <c r="V9" s="13"/>
      <c r="W9" s="13"/>
      <c r="X9" s="13"/>
      <c r="Y9" s="13"/>
      <c r="Z9" s="13"/>
      <c r="AA9" s="13"/>
      <c r="AB9" s="52"/>
      <c r="AC9" s="48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4"/>
    </row>
    <row r="10" spans="2:42" ht="38.1" customHeight="1" thickBot="1" x14ac:dyDescent="0.3">
      <c r="B10" s="18">
        <v>5</v>
      </c>
      <c r="C10" s="18" t="s">
        <v>31</v>
      </c>
      <c r="D10" s="9"/>
      <c r="E10" s="13"/>
      <c r="F10" s="13" t="s">
        <v>30</v>
      </c>
      <c r="G10" s="12" t="s">
        <v>32</v>
      </c>
      <c r="H10" s="12"/>
      <c r="I10" s="12"/>
      <c r="J10" s="12"/>
      <c r="K10" s="13" t="s">
        <v>29</v>
      </c>
      <c r="L10" s="13"/>
      <c r="M10" s="13"/>
      <c r="N10" s="13"/>
      <c r="O10" s="13"/>
      <c r="P10" s="52"/>
      <c r="Q10" s="48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52"/>
      <c r="AC10" s="48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4"/>
    </row>
    <row r="11" spans="2:42" ht="38.1" customHeight="1" thickBot="1" x14ac:dyDescent="0.3">
      <c r="B11" s="18">
        <v>6</v>
      </c>
      <c r="C11" s="18" t="s">
        <v>33</v>
      </c>
      <c r="D11" s="9"/>
      <c r="E11" s="13"/>
      <c r="F11" s="13"/>
      <c r="G11" s="13"/>
      <c r="H11" s="13" t="s">
        <v>30</v>
      </c>
      <c r="I11" s="12" t="s">
        <v>32</v>
      </c>
      <c r="J11" s="12"/>
      <c r="K11" s="12"/>
      <c r="L11" s="12"/>
      <c r="M11" s="13" t="s">
        <v>29</v>
      </c>
      <c r="N11" s="13"/>
      <c r="O11" s="13"/>
      <c r="P11" s="52"/>
      <c r="Q11" s="48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52"/>
      <c r="AC11" s="48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4"/>
    </row>
    <row r="12" spans="2:42" ht="38.1" customHeight="1" thickBot="1" x14ac:dyDescent="0.3">
      <c r="B12" s="18">
        <v>7</v>
      </c>
      <c r="C12" s="18" t="s">
        <v>94</v>
      </c>
      <c r="D12" s="9"/>
      <c r="E12" s="13"/>
      <c r="F12" s="13"/>
      <c r="G12" s="13"/>
      <c r="H12" s="13"/>
      <c r="I12" s="12"/>
      <c r="J12" s="13" t="s">
        <v>29</v>
      </c>
      <c r="K12" s="13"/>
      <c r="L12" s="13"/>
      <c r="M12" s="13"/>
      <c r="N12" s="13"/>
      <c r="O12" s="13"/>
      <c r="P12" s="52"/>
      <c r="Q12" s="48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52"/>
      <c r="AC12" s="48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4"/>
    </row>
    <row r="13" spans="2:42" ht="38.1" customHeight="1" thickBot="1" x14ac:dyDescent="0.3">
      <c r="B13" s="18">
        <v>8</v>
      </c>
      <c r="C13" s="18" t="s">
        <v>35</v>
      </c>
      <c r="D13" s="9"/>
      <c r="E13" s="13"/>
      <c r="F13" s="13"/>
      <c r="G13" s="13"/>
      <c r="H13" s="13"/>
      <c r="I13" s="13" t="s">
        <v>30</v>
      </c>
      <c r="J13" s="12" t="s">
        <v>32</v>
      </c>
      <c r="K13" s="12"/>
      <c r="L13" s="12"/>
      <c r="M13" s="12"/>
      <c r="N13" s="13" t="s">
        <v>29</v>
      </c>
      <c r="O13" s="13"/>
      <c r="P13" s="52"/>
      <c r="Q13" s="48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52"/>
      <c r="AC13" s="48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4"/>
    </row>
    <row r="14" spans="2:42" ht="38.1" customHeight="1" thickBot="1" x14ac:dyDescent="0.3">
      <c r="B14" s="18">
        <v>9</v>
      </c>
      <c r="C14" s="18" t="s">
        <v>34</v>
      </c>
      <c r="D14" s="9"/>
      <c r="E14" s="13"/>
      <c r="F14" s="13"/>
      <c r="G14" s="13"/>
      <c r="H14" s="13"/>
      <c r="I14" s="13"/>
      <c r="J14" s="13"/>
      <c r="K14" s="13" t="s">
        <v>30</v>
      </c>
      <c r="L14" s="12" t="s">
        <v>32</v>
      </c>
      <c r="M14" s="12"/>
      <c r="N14" s="12"/>
      <c r="O14" s="12" t="s">
        <v>36</v>
      </c>
      <c r="P14" s="52" t="s">
        <v>37</v>
      </c>
      <c r="Q14" s="48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52"/>
      <c r="AC14" s="48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4"/>
    </row>
    <row r="15" spans="2:42" ht="14.1" customHeight="1" thickBot="1" x14ac:dyDescent="0.3">
      <c r="B15" s="40"/>
      <c r="C15" s="40"/>
      <c r="D15" s="23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4"/>
    </row>
    <row r="16" spans="2:42" ht="16.5" thickBot="1" x14ac:dyDescent="0.3">
      <c r="B16" s="43"/>
      <c r="C16" s="44"/>
      <c r="D16" s="102" t="s">
        <v>1</v>
      </c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5" t="s">
        <v>2</v>
      </c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5" t="s">
        <v>3</v>
      </c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4"/>
      <c r="AO16" s="1"/>
      <c r="AP16" s="2"/>
    </row>
    <row r="17" spans="2:42" ht="26.25" thickBot="1" x14ac:dyDescent="0.3">
      <c r="B17" s="41" t="s">
        <v>4</v>
      </c>
      <c r="C17" s="41" t="s">
        <v>5</v>
      </c>
      <c r="D17" s="42" t="s">
        <v>6</v>
      </c>
      <c r="E17" s="42" t="s">
        <v>7</v>
      </c>
      <c r="F17" s="42" t="s">
        <v>8</v>
      </c>
      <c r="G17" s="42" t="s">
        <v>9</v>
      </c>
      <c r="H17" s="42" t="s">
        <v>10</v>
      </c>
      <c r="I17" s="42" t="s">
        <v>11</v>
      </c>
      <c r="J17" s="42" t="s">
        <v>12</v>
      </c>
      <c r="K17" s="42" t="s">
        <v>13</v>
      </c>
      <c r="L17" s="42" t="s">
        <v>14</v>
      </c>
      <c r="M17" s="42" t="s">
        <v>15</v>
      </c>
      <c r="N17" s="42" t="s">
        <v>16</v>
      </c>
      <c r="O17" s="42" t="s">
        <v>17</v>
      </c>
      <c r="P17" s="53" t="s">
        <v>18</v>
      </c>
      <c r="Q17" s="54" t="s">
        <v>19</v>
      </c>
      <c r="R17" s="42" t="s">
        <v>20</v>
      </c>
      <c r="S17" s="42" t="s">
        <v>21</v>
      </c>
      <c r="T17" s="42" t="s">
        <v>22</v>
      </c>
      <c r="U17" s="42" t="s">
        <v>23</v>
      </c>
      <c r="V17" s="42" t="s">
        <v>24</v>
      </c>
      <c r="W17" s="42" t="s">
        <v>25</v>
      </c>
      <c r="X17" s="42" t="s">
        <v>26</v>
      </c>
      <c r="Y17" s="42" t="s">
        <v>27</v>
      </c>
      <c r="Z17" s="42" t="s">
        <v>16</v>
      </c>
      <c r="AA17" s="42" t="s">
        <v>17</v>
      </c>
      <c r="AB17" s="53" t="s">
        <v>18</v>
      </c>
      <c r="AC17" s="54" t="s">
        <v>19</v>
      </c>
      <c r="AD17" s="42" t="s">
        <v>20</v>
      </c>
      <c r="AE17" s="42" t="s">
        <v>21</v>
      </c>
      <c r="AF17" s="42" t="s">
        <v>22</v>
      </c>
      <c r="AG17" s="42" t="s">
        <v>23</v>
      </c>
      <c r="AH17" s="42" t="s">
        <v>24</v>
      </c>
      <c r="AI17" s="42" t="s">
        <v>25</v>
      </c>
      <c r="AJ17" s="42" t="s">
        <v>26</v>
      </c>
      <c r="AK17" s="42" t="s">
        <v>27</v>
      </c>
      <c r="AL17" s="42" t="s">
        <v>16</v>
      </c>
      <c r="AM17" s="42" t="s">
        <v>17</v>
      </c>
      <c r="AN17" s="42" t="s">
        <v>18</v>
      </c>
      <c r="AO17" s="7"/>
      <c r="AP17" s="8"/>
    </row>
    <row r="18" spans="2:42" ht="38.1" customHeight="1" thickBot="1" x14ac:dyDescent="0.3">
      <c r="B18" s="18">
        <v>10</v>
      </c>
      <c r="C18" s="18" t="s">
        <v>90</v>
      </c>
      <c r="D18" s="9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52"/>
      <c r="Q18" s="47"/>
      <c r="R18" s="13" t="s">
        <v>29</v>
      </c>
      <c r="S18" s="13"/>
      <c r="T18" s="13"/>
      <c r="U18" s="13"/>
      <c r="V18" s="13"/>
      <c r="W18" s="13"/>
      <c r="X18" s="13"/>
      <c r="Y18" s="13"/>
      <c r="Z18" s="13"/>
      <c r="AA18" s="13"/>
      <c r="AB18" s="52"/>
      <c r="AC18" s="48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4"/>
    </row>
    <row r="19" spans="2:42" ht="38.1" customHeight="1" thickBot="1" x14ac:dyDescent="0.3">
      <c r="B19" s="18">
        <v>11</v>
      </c>
      <c r="C19" s="18" t="s">
        <v>38</v>
      </c>
      <c r="D19" s="9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52"/>
      <c r="Q19" s="48" t="s">
        <v>30</v>
      </c>
      <c r="R19" s="12" t="s">
        <v>32</v>
      </c>
      <c r="S19" s="12"/>
      <c r="T19" s="12"/>
      <c r="U19" s="12"/>
      <c r="V19" s="13" t="s">
        <v>29</v>
      </c>
      <c r="W19" s="13"/>
      <c r="X19" s="13"/>
      <c r="Y19" s="13"/>
      <c r="Z19" s="13"/>
      <c r="AA19" s="13"/>
      <c r="AB19" s="52"/>
      <c r="AC19" s="48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4"/>
    </row>
    <row r="20" spans="2:42" ht="38.1" customHeight="1" thickBot="1" x14ac:dyDescent="0.3">
      <c r="B20" s="18">
        <v>12</v>
      </c>
      <c r="C20" s="18" t="s">
        <v>91</v>
      </c>
      <c r="D20" s="9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52"/>
      <c r="Q20" s="48"/>
      <c r="R20" s="13"/>
      <c r="S20" s="13"/>
      <c r="T20" s="13"/>
      <c r="U20" s="13"/>
      <c r="V20" s="12"/>
      <c r="W20" s="13" t="s">
        <v>29</v>
      </c>
      <c r="X20" s="13"/>
      <c r="Y20" s="13"/>
      <c r="Z20" s="13"/>
      <c r="AA20" s="13"/>
      <c r="AB20" s="52"/>
      <c r="AC20" s="48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4"/>
    </row>
    <row r="21" spans="2:42" ht="38.1" customHeight="1" thickBot="1" x14ac:dyDescent="0.3">
      <c r="B21" s="18">
        <v>13</v>
      </c>
      <c r="C21" s="18" t="s">
        <v>39</v>
      </c>
      <c r="D21" s="9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52"/>
      <c r="Q21" s="48"/>
      <c r="R21" s="13"/>
      <c r="S21" s="13"/>
      <c r="T21" s="13"/>
      <c r="U21" s="13"/>
      <c r="V21" s="13" t="s">
        <v>30</v>
      </c>
      <c r="W21" s="12" t="s">
        <v>32</v>
      </c>
      <c r="X21" s="12"/>
      <c r="Y21" s="12"/>
      <c r="Z21" s="12"/>
      <c r="AA21" s="13" t="s">
        <v>29</v>
      </c>
      <c r="AB21" s="52" t="s">
        <v>36</v>
      </c>
      <c r="AC21" s="48" t="s">
        <v>32</v>
      </c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4"/>
    </row>
    <row r="22" spans="2:42" ht="38.1" customHeight="1" thickBot="1" x14ac:dyDescent="0.3">
      <c r="B22" s="18">
        <v>14</v>
      </c>
      <c r="C22" s="18" t="s">
        <v>92</v>
      </c>
      <c r="D22" s="9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52"/>
      <c r="Q22" s="48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52"/>
      <c r="AC22" s="47"/>
      <c r="AD22" s="13" t="s">
        <v>29</v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4"/>
    </row>
    <row r="23" spans="2:42" ht="38.1" customHeight="1" thickBot="1" x14ac:dyDescent="0.3">
      <c r="B23" s="18">
        <v>15</v>
      </c>
      <c r="C23" s="18" t="s">
        <v>40</v>
      </c>
      <c r="D23" s="9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52"/>
      <c r="Q23" s="48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52"/>
      <c r="AC23" s="48" t="s">
        <v>30</v>
      </c>
      <c r="AD23" s="12" t="s">
        <v>32</v>
      </c>
      <c r="AE23" s="12"/>
      <c r="AF23" s="12"/>
      <c r="AG23" s="12"/>
      <c r="AH23" s="13" t="s">
        <v>29</v>
      </c>
      <c r="AJ23" s="13"/>
      <c r="AK23" s="13"/>
      <c r="AL23" s="13"/>
      <c r="AM23" s="13"/>
      <c r="AN23" s="13"/>
      <c r="AO23" s="14"/>
    </row>
    <row r="24" spans="2:42" ht="38.1" customHeight="1" thickBot="1" x14ac:dyDescent="0.3">
      <c r="B24" s="18">
        <v>16</v>
      </c>
      <c r="C24" s="18" t="s">
        <v>93</v>
      </c>
      <c r="D24" s="9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52"/>
      <c r="Q24" s="48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52"/>
      <c r="AC24" s="48"/>
      <c r="AD24" s="13"/>
      <c r="AE24" s="13"/>
      <c r="AF24" s="13"/>
      <c r="AG24" s="13"/>
      <c r="AH24" s="12"/>
      <c r="AI24" s="13" t="s">
        <v>29</v>
      </c>
      <c r="AJ24" s="13"/>
      <c r="AK24" s="13"/>
      <c r="AL24" s="13"/>
      <c r="AM24" s="13"/>
      <c r="AN24" s="13"/>
      <c r="AO24" s="14"/>
    </row>
    <row r="25" spans="2:42" ht="38.1" customHeight="1" thickBot="1" x14ac:dyDescent="0.3">
      <c r="B25" s="18">
        <v>17</v>
      </c>
      <c r="C25" s="18" t="s">
        <v>41</v>
      </c>
      <c r="D25" s="9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52"/>
      <c r="Q25" s="48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52"/>
      <c r="AC25" s="48"/>
      <c r="AD25" s="13"/>
      <c r="AE25" s="13"/>
      <c r="AF25" s="13"/>
      <c r="AG25" s="13"/>
      <c r="AH25" s="13" t="s">
        <v>30</v>
      </c>
      <c r="AI25" s="12" t="s">
        <v>32</v>
      </c>
      <c r="AJ25" s="12"/>
      <c r="AK25" s="12"/>
      <c r="AL25" s="12"/>
      <c r="AM25" s="13" t="s">
        <v>29</v>
      </c>
      <c r="AN25" s="13" t="s">
        <v>36</v>
      </c>
      <c r="AO25" s="14"/>
    </row>
    <row r="26" spans="2:42" ht="16.5" thickBot="1" x14ac:dyDescent="0.3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</row>
    <row r="27" spans="2:42" ht="21.95" customHeight="1" thickBot="1" x14ac:dyDescent="0.3">
      <c r="C27" s="15"/>
      <c r="D27" s="15"/>
      <c r="E27" s="12" t="s">
        <v>30</v>
      </c>
      <c r="F27" s="33" t="s">
        <v>42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</row>
    <row r="28" spans="2:42" ht="21.95" customHeight="1" thickBot="1" x14ac:dyDescent="0.3">
      <c r="C28" s="17"/>
      <c r="D28" s="17"/>
      <c r="E28" s="12" t="s">
        <v>36</v>
      </c>
      <c r="F28" s="33" t="s">
        <v>43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</row>
    <row r="29" spans="2:42" ht="21.95" customHeight="1" thickBot="1" x14ac:dyDescent="0.3">
      <c r="C29" s="15"/>
      <c r="D29" s="15"/>
      <c r="E29" s="12" t="s">
        <v>29</v>
      </c>
      <c r="F29" s="33" t="s">
        <v>44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</row>
    <row r="30" spans="2:42" ht="21.95" customHeight="1" thickBot="1" x14ac:dyDescent="0.3">
      <c r="C30" s="15"/>
      <c r="D30" s="15"/>
      <c r="E30" s="12" t="s">
        <v>32</v>
      </c>
      <c r="F30" s="15" t="s">
        <v>45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</row>
    <row r="31" spans="2:42" x14ac:dyDescent="0.25"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</row>
  </sheetData>
  <sheetProtection sheet="1" objects="1" scenarios="1"/>
  <mergeCells count="7">
    <mergeCell ref="B2:AN2"/>
    <mergeCell ref="D3:P3"/>
    <mergeCell ref="Q3:AB3"/>
    <mergeCell ref="AC3:AN3"/>
    <mergeCell ref="D16:P16"/>
    <mergeCell ref="Q16:AB16"/>
    <mergeCell ref="AC16:AN16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AE4C-1E07-5F44-96FE-A6E44592BA6D}">
  <dimension ref="B2:T19"/>
  <sheetViews>
    <sheetView showGridLines="0" zoomScaleNormal="100" workbookViewId="0"/>
  </sheetViews>
  <sheetFormatPr defaultColWidth="11" defaultRowHeight="15.75" x14ac:dyDescent="0.25"/>
  <cols>
    <col min="1" max="1" width="2.875" customWidth="1"/>
    <col min="2" max="2" width="7.625" customWidth="1"/>
    <col min="3" max="3" width="29" customWidth="1"/>
    <col min="4" max="14" width="11.5" customWidth="1"/>
  </cols>
  <sheetData>
    <row r="2" spans="2:20" ht="16.5" thickBot="1" x14ac:dyDescent="0.3"/>
    <row r="3" spans="2:20" ht="16.5" thickBot="1" x14ac:dyDescent="0.3">
      <c r="B3" s="102" t="s">
        <v>63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2:20" ht="48.95" customHeight="1" thickBot="1" x14ac:dyDescent="0.3">
      <c r="B4" s="94" t="s">
        <v>62</v>
      </c>
      <c r="C4" s="94" t="s">
        <v>5</v>
      </c>
      <c r="D4" s="87" t="s">
        <v>53</v>
      </c>
      <c r="E4" s="87" t="s">
        <v>54</v>
      </c>
      <c r="F4" s="87" t="s">
        <v>55</v>
      </c>
      <c r="G4" s="87" t="s">
        <v>56</v>
      </c>
      <c r="H4" s="87" t="s">
        <v>57</v>
      </c>
      <c r="I4" s="87" t="s">
        <v>58</v>
      </c>
      <c r="J4" s="87" t="s">
        <v>59</v>
      </c>
      <c r="K4" s="87" t="s">
        <v>96</v>
      </c>
      <c r="L4" s="87" t="s">
        <v>97</v>
      </c>
      <c r="M4" s="87" t="s">
        <v>98</v>
      </c>
      <c r="N4" s="87" t="s">
        <v>60</v>
      </c>
      <c r="Q4" s="108" t="s">
        <v>155</v>
      </c>
      <c r="R4" s="108"/>
      <c r="S4" s="108"/>
      <c r="T4" s="108"/>
    </row>
    <row r="5" spans="2:20" ht="27.95" customHeight="1" thickBot="1" x14ac:dyDescent="0.3">
      <c r="B5" s="9">
        <v>1</v>
      </c>
      <c r="C5" s="9" t="s">
        <v>31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2:20" ht="27.95" customHeight="1" thickBot="1" x14ac:dyDescent="0.3">
      <c r="B6" s="9">
        <v>2</v>
      </c>
      <c r="C6" s="9" t="s">
        <v>33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20" ht="27.95" customHeight="1" thickBot="1" x14ac:dyDescent="0.3">
      <c r="B7" s="9">
        <v>3</v>
      </c>
      <c r="C7" s="9" t="s">
        <v>35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20" ht="27.95" customHeight="1" thickBot="1" x14ac:dyDescent="0.3">
      <c r="B8" s="9">
        <v>4</v>
      </c>
      <c r="C8" s="9" t="s">
        <v>34</v>
      </c>
      <c r="D8" s="9"/>
      <c r="E8" s="9"/>
      <c r="F8" s="9"/>
      <c r="G8" s="9"/>
      <c r="H8" s="9"/>
      <c r="I8" s="9"/>
      <c r="J8" s="9"/>
      <c r="K8" s="9"/>
      <c r="L8" s="9"/>
      <c r="M8" s="9"/>
      <c r="N8" s="89"/>
    </row>
    <row r="9" spans="2:20" ht="27.95" customHeight="1" thickBot="1" x14ac:dyDescent="0.3">
      <c r="B9" s="9">
        <v>5</v>
      </c>
      <c r="C9" s="9" t="s">
        <v>38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2:20" ht="27.95" customHeight="1" thickBot="1" x14ac:dyDescent="0.3">
      <c r="B10" s="9">
        <v>6</v>
      </c>
      <c r="C10" s="9" t="s">
        <v>39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20" ht="27.95" customHeight="1" thickBot="1" x14ac:dyDescent="0.3">
      <c r="B11" s="9">
        <v>7</v>
      </c>
      <c r="C11" s="9" t="s">
        <v>40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20" ht="27.95" customHeight="1" thickBot="1" x14ac:dyDescent="0.3">
      <c r="B12" s="99">
        <v>8</v>
      </c>
      <c r="C12" s="99" t="s">
        <v>41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2:20" ht="48.95" customHeight="1" thickTop="1" thickBot="1" x14ac:dyDescent="0.3">
      <c r="B13" s="106" t="s">
        <v>196</v>
      </c>
      <c r="C13" s="107"/>
      <c r="D13" s="96"/>
      <c r="E13" s="95"/>
      <c r="F13" s="95"/>
      <c r="G13" s="95"/>
      <c r="H13" s="95"/>
      <c r="I13" s="95"/>
      <c r="J13" s="95"/>
      <c r="K13" s="95"/>
      <c r="L13" s="95"/>
      <c r="M13" s="95"/>
      <c r="N13" s="95"/>
      <c r="Q13" s="101"/>
      <c r="R13" s="101"/>
      <c r="S13" s="101"/>
      <c r="T13" s="101"/>
    </row>
    <row r="14" spans="2:20" ht="16.5" thickTop="1" x14ac:dyDescent="0.25">
      <c r="B14" s="98"/>
      <c r="C14" s="97"/>
    </row>
    <row r="19" spans="2:2" x14ac:dyDescent="0.25">
      <c r="B19" s="100"/>
    </row>
  </sheetData>
  <mergeCells count="3">
    <mergeCell ref="B13:C13"/>
    <mergeCell ref="B3:N3"/>
    <mergeCell ref="Q4:T4"/>
  </mergeCells>
  <phoneticPr fontId="25" type="noConversion"/>
  <pageMargins left="0.511811024" right="0.511811024" top="0.78740157499999996" bottom="0.78740157499999996" header="0.31496062000000002" footer="0.31496062000000002"/>
  <pageSetup paperSize="9" orientation="landscape" horizontalDpi="0" verticalDpi="0" copies="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7569-C59E-B048-AE29-D8938799EFBE}">
  <dimension ref="A1:G21"/>
  <sheetViews>
    <sheetView showGridLines="0" zoomScaleNormal="100" workbookViewId="0">
      <selection activeCell="C22" sqref="C22"/>
    </sheetView>
  </sheetViews>
  <sheetFormatPr defaultColWidth="11" defaultRowHeight="15.75" x14ac:dyDescent="0.25"/>
  <cols>
    <col min="1" max="1" width="6.5" bestFit="1" customWidth="1"/>
    <col min="2" max="2" width="18.625" customWidth="1"/>
    <col min="3" max="3" width="33" customWidth="1"/>
    <col min="6" max="6" width="14.125" bestFit="1" customWidth="1"/>
    <col min="7" max="7" width="15.625" bestFit="1" customWidth="1"/>
  </cols>
  <sheetData>
    <row r="1" spans="1:7" ht="16.5" thickBot="1" x14ac:dyDescent="0.3"/>
    <row r="2" spans="1:7" ht="17.25" thickTop="1" thickBot="1" x14ac:dyDescent="0.3">
      <c r="B2" s="109" t="s">
        <v>61</v>
      </c>
      <c r="C2" s="110"/>
      <c r="D2" s="110"/>
      <c r="E2" s="110"/>
      <c r="F2" s="110"/>
      <c r="G2" s="111"/>
    </row>
    <row r="3" spans="1:7" ht="17.25" thickTop="1" thickBot="1" x14ac:dyDescent="0.3">
      <c r="A3" s="24"/>
      <c r="B3" s="25" t="s">
        <v>47</v>
      </c>
      <c r="C3" s="26" t="s">
        <v>51</v>
      </c>
      <c r="D3" s="27" t="s">
        <v>48</v>
      </c>
      <c r="E3" s="27" t="s">
        <v>52</v>
      </c>
      <c r="F3" s="27" t="s">
        <v>49</v>
      </c>
      <c r="G3" s="27" t="s">
        <v>50</v>
      </c>
    </row>
    <row r="4" spans="1:7" ht="17.25" thickTop="1" thickBot="1" x14ac:dyDescent="0.3">
      <c r="A4" s="19"/>
      <c r="B4" s="84" t="str">
        <f>'Licenciamento por Roll Out'!D4</f>
        <v>Tipo de Suscrição 01</v>
      </c>
      <c r="C4" s="88"/>
      <c r="D4" s="91"/>
      <c r="E4" s="85">
        <f>SUM('Licenciamento por Roll Out'!D$5:D$12)</f>
        <v>0</v>
      </c>
      <c r="F4" s="86">
        <v>0</v>
      </c>
      <c r="G4" s="86">
        <f>E4*F4</f>
        <v>0</v>
      </c>
    </row>
    <row r="5" spans="1:7" ht="17.25" thickTop="1" thickBot="1" x14ac:dyDescent="0.3">
      <c r="A5" s="19"/>
      <c r="B5" s="84" t="str">
        <f>'Licenciamento por Roll Out'!E4</f>
        <v>Tipo de Suscrição 02</v>
      </c>
      <c r="C5" s="88"/>
      <c r="D5" s="91"/>
      <c r="E5" s="85">
        <f>SUM('Licenciamento por Roll Out'!E$5:E$12)</f>
        <v>0</v>
      </c>
      <c r="F5" s="86">
        <v>0</v>
      </c>
      <c r="G5" s="86">
        <f t="shared" ref="G5:G14" si="0">E5*F5</f>
        <v>0</v>
      </c>
    </row>
    <row r="6" spans="1:7" ht="17.25" thickTop="1" thickBot="1" x14ac:dyDescent="0.3">
      <c r="A6" s="19"/>
      <c r="B6" s="84" t="str">
        <f>'Licenciamento por Roll Out'!F4</f>
        <v>Tipo de Suscrição 03</v>
      </c>
      <c r="C6" s="88"/>
      <c r="D6" s="91"/>
      <c r="E6" s="85">
        <f>SUM('Licenciamento por Roll Out'!F$5:F$12)</f>
        <v>0</v>
      </c>
      <c r="F6" s="86">
        <v>0</v>
      </c>
      <c r="G6" s="86">
        <f t="shared" si="0"/>
        <v>0</v>
      </c>
    </row>
    <row r="7" spans="1:7" ht="17.25" thickTop="1" thickBot="1" x14ac:dyDescent="0.3">
      <c r="A7" s="19"/>
      <c r="B7" s="84" t="str">
        <f>'Licenciamento por Roll Out'!G4</f>
        <v>Tipo de Suscrição 04</v>
      </c>
      <c r="C7" s="91"/>
      <c r="D7" s="91"/>
      <c r="E7" s="85">
        <f>SUM('Licenciamento por Roll Out'!G$5:G$12)</f>
        <v>0</v>
      </c>
      <c r="F7" s="86">
        <v>0</v>
      </c>
      <c r="G7" s="86">
        <f t="shared" si="0"/>
        <v>0</v>
      </c>
    </row>
    <row r="8" spans="1:7" ht="17.25" thickTop="1" thickBot="1" x14ac:dyDescent="0.3">
      <c r="A8" s="19"/>
      <c r="B8" s="84" t="str">
        <f>'Licenciamento por Roll Out'!H4</f>
        <v>Tipo de Suscrição 05</v>
      </c>
      <c r="C8" s="91"/>
      <c r="D8" s="91"/>
      <c r="E8" s="85">
        <f>SUM('Licenciamento por Roll Out'!H$5:H$12)</f>
        <v>0</v>
      </c>
      <c r="F8" s="86">
        <v>0</v>
      </c>
      <c r="G8" s="86">
        <f t="shared" si="0"/>
        <v>0</v>
      </c>
    </row>
    <row r="9" spans="1:7" ht="17.25" thickTop="1" thickBot="1" x14ac:dyDescent="0.3">
      <c r="A9" s="19"/>
      <c r="B9" s="84" t="str">
        <f>'Licenciamento por Roll Out'!I4</f>
        <v>Tipo de Suscrição 06</v>
      </c>
      <c r="C9" s="91"/>
      <c r="D9" s="91"/>
      <c r="E9" s="85">
        <f>SUM('Licenciamento por Roll Out'!I$5:I$12)</f>
        <v>0</v>
      </c>
      <c r="F9" s="86">
        <v>0</v>
      </c>
      <c r="G9" s="86">
        <f t="shared" si="0"/>
        <v>0</v>
      </c>
    </row>
    <row r="10" spans="1:7" ht="17.25" thickTop="1" thickBot="1" x14ac:dyDescent="0.3">
      <c r="A10" s="19"/>
      <c r="B10" s="84" t="str">
        <f>'Licenciamento por Roll Out'!J4</f>
        <v>Tipo de Suscrição 07</v>
      </c>
      <c r="C10" s="91"/>
      <c r="D10" s="91"/>
      <c r="E10" s="85">
        <f>SUM('Licenciamento por Roll Out'!J$5:J$12)</f>
        <v>0</v>
      </c>
      <c r="F10" s="86">
        <v>0</v>
      </c>
      <c r="G10" s="86">
        <f t="shared" si="0"/>
        <v>0</v>
      </c>
    </row>
    <row r="11" spans="1:7" ht="17.25" thickTop="1" thickBot="1" x14ac:dyDescent="0.3">
      <c r="A11" s="19"/>
      <c r="B11" s="84" t="str">
        <f>'Licenciamento por Roll Out'!K4</f>
        <v>Tipo de Suscrição 08</v>
      </c>
      <c r="C11" s="88"/>
      <c r="D11" s="91"/>
      <c r="E11" s="85">
        <f>SUM('Licenciamento por Roll Out'!K$5:K$12)</f>
        <v>0</v>
      </c>
      <c r="F11" s="86">
        <v>0</v>
      </c>
      <c r="G11" s="86">
        <f t="shared" ref="G11:G13" si="1">E11*F11</f>
        <v>0</v>
      </c>
    </row>
    <row r="12" spans="1:7" ht="17.25" thickTop="1" thickBot="1" x14ac:dyDescent="0.3">
      <c r="A12" s="19"/>
      <c r="B12" s="84" t="str">
        <f>'Licenciamento por Roll Out'!L4</f>
        <v>Tipo de Suscrição 09</v>
      </c>
      <c r="C12" s="90"/>
      <c r="D12" s="91"/>
      <c r="E12" s="85">
        <f>SUM('Licenciamento por Roll Out'!L$5:L$12)</f>
        <v>0</v>
      </c>
      <c r="F12" s="86">
        <v>0</v>
      </c>
      <c r="G12" s="86">
        <f t="shared" si="1"/>
        <v>0</v>
      </c>
    </row>
    <row r="13" spans="1:7" ht="17.25" thickTop="1" thickBot="1" x14ac:dyDescent="0.3">
      <c r="A13" s="19"/>
      <c r="B13" s="84" t="str">
        <f>'Licenciamento por Roll Out'!M4</f>
        <v>Tipo de Suscrição 10</v>
      </c>
      <c r="C13" s="90"/>
      <c r="D13" s="91"/>
      <c r="E13" s="85">
        <f>SUM('Licenciamento por Roll Out'!M$5:M$12)</f>
        <v>0</v>
      </c>
      <c r="F13" s="86">
        <v>0</v>
      </c>
      <c r="G13" s="86">
        <f t="shared" si="1"/>
        <v>0</v>
      </c>
    </row>
    <row r="14" spans="1:7" ht="17.25" thickTop="1" thickBot="1" x14ac:dyDescent="0.3">
      <c r="A14" s="19"/>
      <c r="B14" s="84" t="str">
        <f>'Licenciamento por Roll Out'!N4</f>
        <v>Tipo de Suscrição N</v>
      </c>
      <c r="C14" s="88"/>
      <c r="D14" s="91"/>
      <c r="E14" s="85">
        <f>SUM('Licenciamento por Roll Out'!N$5:N$12)</f>
        <v>0</v>
      </c>
      <c r="F14" s="86">
        <v>0</v>
      </c>
      <c r="G14" s="86">
        <f t="shared" si="0"/>
        <v>0</v>
      </c>
    </row>
    <row r="15" spans="1:7" ht="17.25" thickTop="1" thickBot="1" x14ac:dyDescent="0.3">
      <c r="A15" s="19"/>
      <c r="B15" s="112" t="s">
        <v>99</v>
      </c>
      <c r="C15" s="113"/>
      <c r="D15" s="113"/>
      <c r="E15" s="113"/>
      <c r="F15" s="114"/>
      <c r="G15" s="60">
        <f>SUM(G4:G14)</f>
        <v>0</v>
      </c>
    </row>
    <row r="16" spans="1:7" ht="16.5" thickTop="1" x14ac:dyDescent="0.25"/>
    <row r="19" spans="3:7" x14ac:dyDescent="0.25">
      <c r="C19" s="115" t="s">
        <v>197</v>
      </c>
      <c r="E19" s="115" t="s">
        <v>156</v>
      </c>
      <c r="F19" s="115"/>
      <c r="G19" s="115"/>
    </row>
    <row r="20" spans="3:7" x14ac:dyDescent="0.25">
      <c r="C20" s="115"/>
      <c r="E20" s="115"/>
      <c r="F20" s="115"/>
      <c r="G20" s="115"/>
    </row>
    <row r="21" spans="3:7" x14ac:dyDescent="0.25">
      <c r="C21" s="115"/>
      <c r="E21" s="115"/>
      <c r="F21" s="115"/>
      <c r="G21" s="115"/>
    </row>
  </sheetData>
  <mergeCells count="4">
    <mergeCell ref="B2:G2"/>
    <mergeCell ref="B15:F15"/>
    <mergeCell ref="C19:C21"/>
    <mergeCell ref="E19:G21"/>
  </mergeCells>
  <phoneticPr fontId="25" type="noConversion"/>
  <pageMargins left="0.511811024" right="0.511811024" top="0.78740157499999996" bottom="0.78740157499999996" header="0.31496062000000002" footer="0.31496062000000002"/>
  <pageSetup paperSize="9" orientation="landscape" horizontalDpi="0" verticalDpi="0" copies="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EEC3-44CA-AB46-AE33-354C0D1F6133}">
  <sheetPr>
    <pageSetUpPr fitToPage="1"/>
  </sheetPr>
  <dimension ref="B1:Z16"/>
  <sheetViews>
    <sheetView showGridLines="0" zoomScale="86" zoomScaleNormal="86" workbookViewId="0">
      <selection activeCell="G26" sqref="G26"/>
    </sheetView>
  </sheetViews>
  <sheetFormatPr defaultColWidth="11" defaultRowHeight="15.75" x14ac:dyDescent="0.25"/>
  <cols>
    <col min="1" max="1" width="2.125" customWidth="1"/>
    <col min="2" max="2" width="12.5" customWidth="1"/>
    <col min="3" max="3" width="10.625" bestFit="1" customWidth="1"/>
    <col min="4" max="4" width="13.625" bestFit="1" customWidth="1"/>
    <col min="5" max="6" width="10.625" bestFit="1" customWidth="1"/>
    <col min="7" max="7" width="13.625" bestFit="1" customWidth="1"/>
    <col min="8" max="9" width="10.625" bestFit="1" customWidth="1"/>
    <col min="10" max="10" width="13.625" bestFit="1" customWidth="1"/>
    <col min="11" max="12" width="10.625" bestFit="1" customWidth="1"/>
    <col min="13" max="13" width="13.625" bestFit="1" customWidth="1"/>
    <col min="14" max="15" width="10.625" bestFit="1" customWidth="1"/>
    <col min="16" max="16" width="13.625" bestFit="1" customWidth="1"/>
    <col min="17" max="18" width="10.625" bestFit="1" customWidth="1"/>
    <col min="19" max="19" width="13.625" bestFit="1" customWidth="1"/>
    <col min="20" max="21" width="10.625" bestFit="1" customWidth="1"/>
    <col min="22" max="22" width="13.625" bestFit="1" customWidth="1"/>
    <col min="23" max="24" width="10.625" bestFit="1" customWidth="1"/>
    <col min="25" max="25" width="13.625" bestFit="1" customWidth="1"/>
    <col min="26" max="26" width="10.625" bestFit="1" customWidth="1"/>
  </cols>
  <sheetData>
    <row r="1" spans="2:26" ht="16.5" thickBot="1" x14ac:dyDescent="0.3"/>
    <row r="2" spans="2:26" ht="36.950000000000003" customHeight="1" x14ac:dyDescent="0.25">
      <c r="B2" s="119" t="s">
        <v>67</v>
      </c>
      <c r="C2" s="116" t="s">
        <v>31</v>
      </c>
      <c r="D2" s="117"/>
      <c r="E2" s="118"/>
      <c r="F2" s="116" t="s">
        <v>33</v>
      </c>
      <c r="G2" s="117"/>
      <c r="H2" s="118"/>
      <c r="I2" s="116" t="s">
        <v>35</v>
      </c>
      <c r="J2" s="117"/>
      <c r="K2" s="118"/>
      <c r="L2" s="116" t="s">
        <v>34</v>
      </c>
      <c r="M2" s="117"/>
      <c r="N2" s="118"/>
      <c r="O2" s="116" t="s">
        <v>38</v>
      </c>
      <c r="P2" s="117"/>
      <c r="Q2" s="118"/>
      <c r="R2" s="116" t="s">
        <v>39</v>
      </c>
      <c r="S2" s="117"/>
      <c r="T2" s="118"/>
      <c r="U2" s="116" t="s">
        <v>40</v>
      </c>
      <c r="V2" s="117"/>
      <c r="W2" s="118"/>
      <c r="X2" s="116" t="s">
        <v>41</v>
      </c>
      <c r="Y2" s="117"/>
      <c r="Z2" s="118"/>
    </row>
    <row r="3" spans="2:26" ht="36.950000000000003" customHeight="1" x14ac:dyDescent="0.25">
      <c r="B3" s="120"/>
      <c r="C3" s="67" t="s">
        <v>66</v>
      </c>
      <c r="D3" s="28" t="s">
        <v>64</v>
      </c>
      <c r="E3" s="30" t="s">
        <v>65</v>
      </c>
      <c r="F3" s="67" t="s">
        <v>66</v>
      </c>
      <c r="G3" s="28" t="s">
        <v>64</v>
      </c>
      <c r="H3" s="30" t="s">
        <v>65</v>
      </c>
      <c r="I3" s="67" t="s">
        <v>66</v>
      </c>
      <c r="J3" s="28" t="s">
        <v>64</v>
      </c>
      <c r="K3" s="30" t="s">
        <v>65</v>
      </c>
      <c r="L3" s="67" t="s">
        <v>66</v>
      </c>
      <c r="M3" s="28" t="s">
        <v>64</v>
      </c>
      <c r="N3" s="30" t="s">
        <v>65</v>
      </c>
      <c r="O3" s="67" t="s">
        <v>66</v>
      </c>
      <c r="P3" s="28" t="s">
        <v>64</v>
      </c>
      <c r="Q3" s="30" t="s">
        <v>65</v>
      </c>
      <c r="R3" s="67" t="s">
        <v>66</v>
      </c>
      <c r="S3" s="28" t="s">
        <v>64</v>
      </c>
      <c r="T3" s="30" t="s">
        <v>65</v>
      </c>
      <c r="U3" s="67" t="s">
        <v>66</v>
      </c>
      <c r="V3" s="28" t="s">
        <v>64</v>
      </c>
      <c r="W3" s="30" t="s">
        <v>65</v>
      </c>
      <c r="X3" s="67" t="s">
        <v>66</v>
      </c>
      <c r="Y3" s="28" t="s">
        <v>64</v>
      </c>
      <c r="Z3" s="30" t="s">
        <v>65</v>
      </c>
    </row>
    <row r="4" spans="2:26" ht="30" x14ac:dyDescent="0.25">
      <c r="B4" s="65" t="str">
        <f>'Licenciamento por Roll Out'!D4</f>
        <v>Tipo de Suscrição 01</v>
      </c>
      <c r="C4" s="68">
        <f>'Licenciamento por Roll Out'!$D$5</f>
        <v>0</v>
      </c>
      <c r="D4" s="61">
        <f>'Quant e Preços Licenc por tipo'!F4</f>
        <v>0</v>
      </c>
      <c r="E4" s="69">
        <v>0</v>
      </c>
      <c r="F4" s="68">
        <f>'Licenciamento por Roll Out'!$D$6</f>
        <v>0</v>
      </c>
      <c r="G4" s="61">
        <f>'Quant e Preços Licenc por tipo'!F4</f>
        <v>0</v>
      </c>
      <c r="H4" s="69">
        <f>F4*G4</f>
        <v>0</v>
      </c>
      <c r="I4" s="68">
        <f>'Licenciamento por Roll Out'!$D$7</f>
        <v>0</v>
      </c>
      <c r="J4" s="61">
        <f>'Quant e Preços Licenc por tipo'!F4</f>
        <v>0</v>
      </c>
      <c r="K4" s="69">
        <f>I4*J4</f>
        <v>0</v>
      </c>
      <c r="L4" s="68">
        <f>'Licenciamento por Roll Out'!$D$8</f>
        <v>0</v>
      </c>
      <c r="M4" s="61">
        <f>'Quant e Preços Licenc por tipo'!F4</f>
        <v>0</v>
      </c>
      <c r="N4" s="69">
        <f>L4*M4</f>
        <v>0</v>
      </c>
      <c r="O4" s="68">
        <f>'Licenciamento por Roll Out'!$D$9</f>
        <v>0</v>
      </c>
      <c r="P4" s="61">
        <f>'Quant e Preços Licenc por tipo'!F4</f>
        <v>0</v>
      </c>
      <c r="Q4" s="69">
        <f>O4*P4</f>
        <v>0</v>
      </c>
      <c r="R4" s="68">
        <f>'Licenciamento por Roll Out'!$D$10</f>
        <v>0</v>
      </c>
      <c r="S4" s="61">
        <f>'Quant e Preços Licenc por tipo'!F4</f>
        <v>0</v>
      </c>
      <c r="T4" s="69">
        <f>R4*S4</f>
        <v>0</v>
      </c>
      <c r="U4" s="68">
        <f>'Licenciamento por Roll Out'!$D$11</f>
        <v>0</v>
      </c>
      <c r="V4" s="61">
        <f>'Quant e Preços Licenc por tipo'!F4</f>
        <v>0</v>
      </c>
      <c r="W4" s="69">
        <f>U4*V4</f>
        <v>0</v>
      </c>
      <c r="X4" s="68">
        <f>'Licenciamento por Roll Out'!$D$12</f>
        <v>0</v>
      </c>
      <c r="Y4" s="61">
        <f>'Quant e Preços Licenc por tipo'!F4</f>
        <v>0</v>
      </c>
      <c r="Z4" s="69">
        <f>X4*Y4</f>
        <v>0</v>
      </c>
    </row>
    <row r="5" spans="2:26" ht="30" x14ac:dyDescent="0.25">
      <c r="B5" s="65" t="str">
        <f>'Licenciamento por Roll Out'!E4</f>
        <v>Tipo de Suscrição 02</v>
      </c>
      <c r="C5" s="68">
        <f>'Licenciamento por Roll Out'!$E$5</f>
        <v>0</v>
      </c>
      <c r="D5" s="61">
        <f>'Quant e Preços Licenc por tipo'!F5</f>
        <v>0</v>
      </c>
      <c r="E5" s="69">
        <f t="shared" ref="E5:E14" si="0">C5*D5</f>
        <v>0</v>
      </c>
      <c r="F5" s="68">
        <f>'Licenciamento por Roll Out'!$E$6</f>
        <v>0</v>
      </c>
      <c r="G5" s="61">
        <f>'Quant e Preços Licenc por tipo'!F5</f>
        <v>0</v>
      </c>
      <c r="H5" s="69">
        <f t="shared" ref="H5:H14" si="1">F5*G5</f>
        <v>0</v>
      </c>
      <c r="I5" s="68">
        <f>'Licenciamento por Roll Out'!$E$7</f>
        <v>0</v>
      </c>
      <c r="J5" s="61">
        <f>'Quant e Preços Licenc por tipo'!F5</f>
        <v>0</v>
      </c>
      <c r="K5" s="69">
        <f t="shared" ref="K5:K14" si="2">I5*J5</f>
        <v>0</v>
      </c>
      <c r="L5" s="68">
        <f>'Licenciamento por Roll Out'!$E$8</f>
        <v>0</v>
      </c>
      <c r="M5" s="61">
        <f>'Quant e Preços Licenc por tipo'!F5</f>
        <v>0</v>
      </c>
      <c r="N5" s="69">
        <f t="shared" ref="N5:N14" si="3">L5*M5</f>
        <v>0</v>
      </c>
      <c r="O5" s="68">
        <f>'Licenciamento por Roll Out'!$E$9</f>
        <v>0</v>
      </c>
      <c r="P5" s="61">
        <f>'Quant e Preços Licenc por tipo'!F5</f>
        <v>0</v>
      </c>
      <c r="Q5" s="69">
        <f t="shared" ref="Q5:Q14" si="4">O5*P5</f>
        <v>0</v>
      </c>
      <c r="R5" s="68">
        <f>'Licenciamento por Roll Out'!$E$10</f>
        <v>0</v>
      </c>
      <c r="S5" s="61">
        <f>'Quant e Preços Licenc por tipo'!F5</f>
        <v>0</v>
      </c>
      <c r="T5" s="69">
        <f t="shared" ref="T5:T10" si="5">R5*S5</f>
        <v>0</v>
      </c>
      <c r="U5" s="68">
        <f>'Licenciamento por Roll Out'!$E$11</f>
        <v>0</v>
      </c>
      <c r="V5" s="61">
        <f>'Quant e Preços Licenc por tipo'!F5</f>
        <v>0</v>
      </c>
      <c r="W5" s="69">
        <f t="shared" ref="W5:W14" si="6">U5*V5</f>
        <v>0</v>
      </c>
      <c r="X5" s="68">
        <f>'Licenciamento por Roll Out'!$E$12</f>
        <v>0</v>
      </c>
      <c r="Y5" s="61">
        <f>'Quant e Preços Licenc por tipo'!F5</f>
        <v>0</v>
      </c>
      <c r="Z5" s="69">
        <f t="shared" ref="Z5:Z14" si="7">X5*Y5</f>
        <v>0</v>
      </c>
    </row>
    <row r="6" spans="2:26" ht="30" x14ac:dyDescent="0.25">
      <c r="B6" s="65" t="str">
        <f>'Licenciamento por Roll Out'!F4</f>
        <v>Tipo de Suscrição 03</v>
      </c>
      <c r="C6" s="68">
        <f>'Licenciamento por Roll Out'!$F$5</f>
        <v>0</v>
      </c>
      <c r="D6" s="61">
        <f>'Quant e Preços Licenc por tipo'!F6</f>
        <v>0</v>
      </c>
      <c r="E6" s="69">
        <f t="shared" si="0"/>
        <v>0</v>
      </c>
      <c r="F6" s="68">
        <f>'Licenciamento por Roll Out'!$F$6</f>
        <v>0</v>
      </c>
      <c r="G6" s="61">
        <f>'Quant e Preços Licenc por tipo'!F6</f>
        <v>0</v>
      </c>
      <c r="H6" s="69">
        <f t="shared" si="1"/>
        <v>0</v>
      </c>
      <c r="I6" s="68">
        <f>'Licenciamento por Roll Out'!$F$7</f>
        <v>0</v>
      </c>
      <c r="J6" s="61">
        <f>'Quant e Preços Licenc por tipo'!F6</f>
        <v>0</v>
      </c>
      <c r="K6" s="69">
        <f t="shared" si="2"/>
        <v>0</v>
      </c>
      <c r="L6" s="68">
        <f>'Licenciamento por Roll Out'!$F$8</f>
        <v>0</v>
      </c>
      <c r="M6" s="61">
        <f>'Quant e Preços Licenc por tipo'!F6</f>
        <v>0</v>
      </c>
      <c r="N6" s="69">
        <f t="shared" si="3"/>
        <v>0</v>
      </c>
      <c r="O6" s="68">
        <f>'Licenciamento por Roll Out'!$F$9</f>
        <v>0</v>
      </c>
      <c r="P6" s="61">
        <f>'Quant e Preços Licenc por tipo'!F6</f>
        <v>0</v>
      </c>
      <c r="Q6" s="69">
        <f t="shared" si="4"/>
        <v>0</v>
      </c>
      <c r="R6" s="68">
        <f>'Licenciamento por Roll Out'!$F$10</f>
        <v>0</v>
      </c>
      <c r="S6" s="61">
        <f>'Quant e Preços Licenc por tipo'!F6</f>
        <v>0</v>
      </c>
      <c r="T6" s="69">
        <f t="shared" si="5"/>
        <v>0</v>
      </c>
      <c r="U6" s="68">
        <f>'Licenciamento por Roll Out'!$F$11</f>
        <v>0</v>
      </c>
      <c r="V6" s="61">
        <f>'Quant e Preços Licenc por tipo'!F6</f>
        <v>0</v>
      </c>
      <c r="W6" s="69">
        <f t="shared" si="6"/>
        <v>0</v>
      </c>
      <c r="X6" s="68">
        <f>'Licenciamento por Roll Out'!$F$12</f>
        <v>0</v>
      </c>
      <c r="Y6" s="61">
        <f>'Quant e Preços Licenc por tipo'!F6</f>
        <v>0</v>
      </c>
      <c r="Z6" s="69">
        <f t="shared" si="7"/>
        <v>0</v>
      </c>
    </row>
    <row r="7" spans="2:26" ht="30" x14ac:dyDescent="0.25">
      <c r="B7" s="65" t="str">
        <f>'Licenciamento por Roll Out'!G4</f>
        <v>Tipo de Suscrição 04</v>
      </c>
      <c r="C7" s="68">
        <f>'Licenciamento por Roll Out'!$G$5</f>
        <v>0</v>
      </c>
      <c r="D7" s="61">
        <f>'Quant e Preços Licenc por tipo'!F7</f>
        <v>0</v>
      </c>
      <c r="E7" s="69">
        <f t="shared" si="0"/>
        <v>0</v>
      </c>
      <c r="F7" s="68">
        <f>'Licenciamento por Roll Out'!$G$6</f>
        <v>0</v>
      </c>
      <c r="G7" s="61">
        <f>'Quant e Preços Licenc por tipo'!F7</f>
        <v>0</v>
      </c>
      <c r="H7" s="69">
        <f t="shared" si="1"/>
        <v>0</v>
      </c>
      <c r="I7" s="68">
        <f>'Licenciamento por Roll Out'!$G$7</f>
        <v>0</v>
      </c>
      <c r="J7" s="61">
        <f>'Quant e Preços Licenc por tipo'!F7</f>
        <v>0</v>
      </c>
      <c r="K7" s="69">
        <f t="shared" si="2"/>
        <v>0</v>
      </c>
      <c r="L7" s="68">
        <f>'Licenciamento por Roll Out'!$G$8</f>
        <v>0</v>
      </c>
      <c r="M7" s="61">
        <f>'Quant e Preços Licenc por tipo'!F7</f>
        <v>0</v>
      </c>
      <c r="N7" s="69">
        <f t="shared" si="3"/>
        <v>0</v>
      </c>
      <c r="O7" s="68">
        <f>'Licenciamento por Roll Out'!$G$9</f>
        <v>0</v>
      </c>
      <c r="P7" s="61">
        <f>'Quant e Preços Licenc por tipo'!F7</f>
        <v>0</v>
      </c>
      <c r="Q7" s="69">
        <f t="shared" si="4"/>
        <v>0</v>
      </c>
      <c r="R7" s="68">
        <f>'Licenciamento por Roll Out'!$G$10</f>
        <v>0</v>
      </c>
      <c r="S7" s="61">
        <f>'Quant e Preços Licenc por tipo'!F7</f>
        <v>0</v>
      </c>
      <c r="T7" s="69">
        <f t="shared" si="5"/>
        <v>0</v>
      </c>
      <c r="U7" s="68">
        <f>'Licenciamento por Roll Out'!$G$11</f>
        <v>0</v>
      </c>
      <c r="V7" s="61">
        <f>'Quant e Preços Licenc por tipo'!F7</f>
        <v>0</v>
      </c>
      <c r="W7" s="69">
        <f t="shared" si="6"/>
        <v>0</v>
      </c>
      <c r="X7" s="68">
        <f>'Licenciamento por Roll Out'!$G$12</f>
        <v>0</v>
      </c>
      <c r="Y7" s="61">
        <f>'Quant e Preços Licenc por tipo'!F7</f>
        <v>0</v>
      </c>
      <c r="Z7" s="69">
        <f t="shared" si="7"/>
        <v>0</v>
      </c>
    </row>
    <row r="8" spans="2:26" ht="30" x14ac:dyDescent="0.25">
      <c r="B8" s="65" t="str">
        <f>'Licenciamento por Roll Out'!H4</f>
        <v>Tipo de Suscrição 05</v>
      </c>
      <c r="C8" s="68">
        <f>'Licenciamento por Roll Out'!$H$5</f>
        <v>0</v>
      </c>
      <c r="D8" s="61">
        <f>'Quant e Preços Licenc por tipo'!F8</f>
        <v>0</v>
      </c>
      <c r="E8" s="69">
        <f t="shared" si="0"/>
        <v>0</v>
      </c>
      <c r="F8" s="68">
        <f>'Licenciamento por Roll Out'!$H$6</f>
        <v>0</v>
      </c>
      <c r="G8" s="61">
        <f>'Quant e Preços Licenc por tipo'!F8</f>
        <v>0</v>
      </c>
      <c r="H8" s="69">
        <f t="shared" si="1"/>
        <v>0</v>
      </c>
      <c r="I8" s="68">
        <f>'Licenciamento por Roll Out'!$H$7</f>
        <v>0</v>
      </c>
      <c r="J8" s="61">
        <f>'Quant e Preços Licenc por tipo'!F8</f>
        <v>0</v>
      </c>
      <c r="K8" s="69">
        <f t="shared" si="2"/>
        <v>0</v>
      </c>
      <c r="L8" s="68">
        <f>'Licenciamento por Roll Out'!$H$8</f>
        <v>0</v>
      </c>
      <c r="M8" s="61">
        <f>'Quant e Preços Licenc por tipo'!F8</f>
        <v>0</v>
      </c>
      <c r="N8" s="69">
        <f t="shared" si="3"/>
        <v>0</v>
      </c>
      <c r="O8" s="68">
        <f>'Licenciamento por Roll Out'!$H$9</f>
        <v>0</v>
      </c>
      <c r="P8" s="61">
        <f>'Quant e Preços Licenc por tipo'!F8</f>
        <v>0</v>
      </c>
      <c r="Q8" s="69">
        <f t="shared" si="4"/>
        <v>0</v>
      </c>
      <c r="R8" s="68">
        <f>'Licenciamento por Roll Out'!$H$10</f>
        <v>0</v>
      </c>
      <c r="S8" s="61">
        <f>'Quant e Preços Licenc por tipo'!F8</f>
        <v>0</v>
      </c>
      <c r="T8" s="69">
        <f t="shared" si="5"/>
        <v>0</v>
      </c>
      <c r="U8" s="68">
        <f>'Licenciamento por Roll Out'!$H$11</f>
        <v>0</v>
      </c>
      <c r="V8" s="61">
        <f>'Quant e Preços Licenc por tipo'!F8</f>
        <v>0</v>
      </c>
      <c r="W8" s="69">
        <f t="shared" si="6"/>
        <v>0</v>
      </c>
      <c r="X8" s="68">
        <f>'Licenciamento por Roll Out'!$H$12</f>
        <v>0</v>
      </c>
      <c r="Y8" s="61">
        <f>'Quant e Preços Licenc por tipo'!F8</f>
        <v>0</v>
      </c>
      <c r="Z8" s="69">
        <f t="shared" si="7"/>
        <v>0</v>
      </c>
    </row>
    <row r="9" spans="2:26" ht="30" x14ac:dyDescent="0.25">
      <c r="B9" s="65" t="str">
        <f>'Licenciamento por Roll Out'!I4</f>
        <v>Tipo de Suscrição 06</v>
      </c>
      <c r="C9" s="68">
        <f>'Licenciamento por Roll Out'!$I$5</f>
        <v>0</v>
      </c>
      <c r="D9" s="61">
        <f>'Quant e Preços Licenc por tipo'!F9</f>
        <v>0</v>
      </c>
      <c r="E9" s="69">
        <f t="shared" si="0"/>
        <v>0</v>
      </c>
      <c r="F9" s="68">
        <f>'Licenciamento por Roll Out'!$I$6</f>
        <v>0</v>
      </c>
      <c r="G9" s="61">
        <f>'Quant e Preços Licenc por tipo'!F9</f>
        <v>0</v>
      </c>
      <c r="H9" s="69">
        <f t="shared" si="1"/>
        <v>0</v>
      </c>
      <c r="I9" s="68">
        <f>'Licenciamento por Roll Out'!$I$7</f>
        <v>0</v>
      </c>
      <c r="J9" s="61">
        <f>'Quant e Preços Licenc por tipo'!F9</f>
        <v>0</v>
      </c>
      <c r="K9" s="69">
        <f t="shared" si="2"/>
        <v>0</v>
      </c>
      <c r="L9" s="68">
        <f>'Licenciamento por Roll Out'!$I$8</f>
        <v>0</v>
      </c>
      <c r="M9" s="61">
        <f>'Quant e Preços Licenc por tipo'!F9</f>
        <v>0</v>
      </c>
      <c r="N9" s="69">
        <f t="shared" si="3"/>
        <v>0</v>
      </c>
      <c r="O9" s="68">
        <f>'Licenciamento por Roll Out'!$I$9</f>
        <v>0</v>
      </c>
      <c r="P9" s="61">
        <f>'Quant e Preços Licenc por tipo'!F9</f>
        <v>0</v>
      </c>
      <c r="Q9" s="69">
        <f t="shared" si="4"/>
        <v>0</v>
      </c>
      <c r="R9" s="68">
        <f>'Licenciamento por Roll Out'!$I$10</f>
        <v>0</v>
      </c>
      <c r="S9" s="61">
        <f>'Quant e Preços Licenc por tipo'!F9</f>
        <v>0</v>
      </c>
      <c r="T9" s="69">
        <f t="shared" si="5"/>
        <v>0</v>
      </c>
      <c r="U9" s="68">
        <f>'Licenciamento por Roll Out'!$I$11</f>
        <v>0</v>
      </c>
      <c r="V9" s="61">
        <f>'Quant e Preços Licenc por tipo'!F9</f>
        <v>0</v>
      </c>
      <c r="W9" s="69">
        <f t="shared" si="6"/>
        <v>0</v>
      </c>
      <c r="X9" s="68">
        <f>'Licenciamento por Roll Out'!$I$12</f>
        <v>0</v>
      </c>
      <c r="Y9" s="61">
        <f>'Quant e Preços Licenc por tipo'!F9</f>
        <v>0</v>
      </c>
      <c r="Z9" s="69">
        <f t="shared" si="7"/>
        <v>0</v>
      </c>
    </row>
    <row r="10" spans="2:26" ht="30" x14ac:dyDescent="0.25">
      <c r="B10" s="65" t="str">
        <f>'Licenciamento por Roll Out'!J4</f>
        <v>Tipo de Suscrição 07</v>
      </c>
      <c r="C10" s="68">
        <f>'Licenciamento por Roll Out'!$J$5</f>
        <v>0</v>
      </c>
      <c r="D10" s="61">
        <f>'Quant e Preços Licenc por tipo'!F10</f>
        <v>0</v>
      </c>
      <c r="E10" s="69">
        <f t="shared" si="0"/>
        <v>0</v>
      </c>
      <c r="F10" s="68">
        <f>'Licenciamento por Roll Out'!$J$6</f>
        <v>0</v>
      </c>
      <c r="G10" s="61">
        <f>'Quant e Preços Licenc por tipo'!F10</f>
        <v>0</v>
      </c>
      <c r="H10" s="69">
        <f t="shared" si="1"/>
        <v>0</v>
      </c>
      <c r="I10" s="68">
        <f>'Licenciamento por Roll Out'!$J$7</f>
        <v>0</v>
      </c>
      <c r="J10" s="61">
        <f>'Quant e Preços Licenc por tipo'!F10</f>
        <v>0</v>
      </c>
      <c r="K10" s="69">
        <f t="shared" si="2"/>
        <v>0</v>
      </c>
      <c r="L10" s="68">
        <f>'Licenciamento por Roll Out'!$J$8</f>
        <v>0</v>
      </c>
      <c r="M10" s="61">
        <f>'Quant e Preços Licenc por tipo'!F10</f>
        <v>0</v>
      </c>
      <c r="N10" s="69">
        <f t="shared" si="3"/>
        <v>0</v>
      </c>
      <c r="O10" s="68">
        <f>'Licenciamento por Roll Out'!$J$9</f>
        <v>0</v>
      </c>
      <c r="P10" s="61">
        <f>'Quant e Preços Licenc por tipo'!F10</f>
        <v>0</v>
      </c>
      <c r="Q10" s="69">
        <f t="shared" si="4"/>
        <v>0</v>
      </c>
      <c r="R10" s="68">
        <f>'Licenciamento por Roll Out'!$J$10</f>
        <v>0</v>
      </c>
      <c r="S10" s="61">
        <f>'Quant e Preços Licenc por tipo'!F10</f>
        <v>0</v>
      </c>
      <c r="T10" s="69">
        <f t="shared" si="5"/>
        <v>0</v>
      </c>
      <c r="U10" s="68">
        <f>'Licenciamento por Roll Out'!$J$11</f>
        <v>0</v>
      </c>
      <c r="V10" s="61">
        <f>'Quant e Preços Licenc por tipo'!F10</f>
        <v>0</v>
      </c>
      <c r="W10" s="69">
        <f t="shared" si="6"/>
        <v>0</v>
      </c>
      <c r="X10" s="68">
        <f>'Licenciamento por Roll Out'!$J$12</f>
        <v>0</v>
      </c>
      <c r="Y10" s="61">
        <f>'Quant e Preços Licenc por tipo'!F10</f>
        <v>0</v>
      </c>
      <c r="Z10" s="69">
        <f t="shared" si="7"/>
        <v>0</v>
      </c>
    </row>
    <row r="11" spans="2:26" ht="30" x14ac:dyDescent="0.25">
      <c r="B11" s="65" t="str">
        <f>'Licenciamento por Roll Out'!K4</f>
        <v>Tipo de Suscrição 08</v>
      </c>
      <c r="C11" s="68">
        <f>'Licenciamento por Roll Out'!$K$5</f>
        <v>0</v>
      </c>
      <c r="D11" s="61">
        <f>'Quant e Preços Licenc por tipo'!F11</f>
        <v>0</v>
      </c>
      <c r="E11" s="69">
        <f t="shared" ref="E11:E13" si="8">C11*D11</f>
        <v>0</v>
      </c>
      <c r="F11" s="68">
        <f>'Licenciamento por Roll Out'!$K$6</f>
        <v>0</v>
      </c>
      <c r="G11" s="61">
        <f>'Quant e Preços Licenc por tipo'!F11</f>
        <v>0</v>
      </c>
      <c r="H11" s="69">
        <f t="shared" ref="H11:H13" si="9">F11*G11</f>
        <v>0</v>
      </c>
      <c r="I11" s="68">
        <f>'Licenciamento por Roll Out'!$K$7</f>
        <v>0</v>
      </c>
      <c r="J11" s="61">
        <f>'Quant e Preços Licenc por tipo'!F11</f>
        <v>0</v>
      </c>
      <c r="K11" s="69">
        <f t="shared" ref="K11:K13" si="10">I11*J11</f>
        <v>0</v>
      </c>
      <c r="L11" s="68">
        <f>'Licenciamento por Roll Out'!$K$8</f>
        <v>0</v>
      </c>
      <c r="M11" s="61">
        <f>'Quant e Preços Licenc por tipo'!F11</f>
        <v>0</v>
      </c>
      <c r="N11" s="69">
        <f t="shared" ref="N11:N13" si="11">L11*M11</f>
        <v>0</v>
      </c>
      <c r="O11" s="68">
        <f>'Licenciamento por Roll Out'!$K$9</f>
        <v>0</v>
      </c>
      <c r="P11" s="61">
        <f>'Quant e Preços Licenc por tipo'!F11</f>
        <v>0</v>
      </c>
      <c r="Q11" s="69">
        <f t="shared" ref="Q11:Q13" si="12">O11*P11</f>
        <v>0</v>
      </c>
      <c r="R11" s="68">
        <f>'Licenciamento por Roll Out'!$K$10</f>
        <v>0</v>
      </c>
      <c r="S11" s="61">
        <f>'Quant e Preços Licenc por tipo'!F11</f>
        <v>0</v>
      </c>
      <c r="T11" s="69">
        <f t="shared" ref="T11:T14" si="13">R11*S11</f>
        <v>0</v>
      </c>
      <c r="U11" s="68">
        <f>'Licenciamento por Roll Out'!$K$11</f>
        <v>0</v>
      </c>
      <c r="V11" s="61">
        <f>'Quant e Preços Licenc por tipo'!F11</f>
        <v>0</v>
      </c>
      <c r="W11" s="69">
        <f t="shared" ref="W11:W13" si="14">U11*V11</f>
        <v>0</v>
      </c>
      <c r="X11" s="68">
        <f>'Licenciamento por Roll Out'!$K$12</f>
        <v>0</v>
      </c>
      <c r="Y11" s="61">
        <f>'Quant e Preços Licenc por tipo'!F11</f>
        <v>0</v>
      </c>
      <c r="Z11" s="69">
        <f t="shared" ref="Z11:Z13" si="15">X11*Y11</f>
        <v>0</v>
      </c>
    </row>
    <row r="12" spans="2:26" ht="30" x14ac:dyDescent="0.25">
      <c r="B12" s="65" t="str">
        <f>'Licenciamento por Roll Out'!L4</f>
        <v>Tipo de Suscrição 09</v>
      </c>
      <c r="C12" s="68">
        <f>'Licenciamento por Roll Out'!$L$5</f>
        <v>0</v>
      </c>
      <c r="D12" s="61">
        <f>'Quant e Preços Licenc por tipo'!F12</f>
        <v>0</v>
      </c>
      <c r="E12" s="69">
        <f t="shared" si="8"/>
        <v>0</v>
      </c>
      <c r="F12" s="68">
        <f>'Licenciamento por Roll Out'!$L$6</f>
        <v>0</v>
      </c>
      <c r="G12" s="61">
        <f>'Quant e Preços Licenc por tipo'!F12</f>
        <v>0</v>
      </c>
      <c r="H12" s="69">
        <f t="shared" si="9"/>
        <v>0</v>
      </c>
      <c r="I12" s="68">
        <f>'Licenciamento por Roll Out'!$L$7</f>
        <v>0</v>
      </c>
      <c r="J12" s="61">
        <f>'Quant e Preços Licenc por tipo'!F12</f>
        <v>0</v>
      </c>
      <c r="K12" s="69">
        <f t="shared" si="10"/>
        <v>0</v>
      </c>
      <c r="L12" s="68">
        <f>'Licenciamento por Roll Out'!$L$8</f>
        <v>0</v>
      </c>
      <c r="M12" s="61">
        <f>'Quant e Preços Licenc por tipo'!F12</f>
        <v>0</v>
      </c>
      <c r="N12" s="69">
        <f t="shared" si="11"/>
        <v>0</v>
      </c>
      <c r="O12" s="68">
        <f>'Licenciamento por Roll Out'!$L$9</f>
        <v>0</v>
      </c>
      <c r="P12" s="61">
        <f>'Quant e Preços Licenc por tipo'!F12</f>
        <v>0</v>
      </c>
      <c r="Q12" s="69">
        <f t="shared" si="12"/>
        <v>0</v>
      </c>
      <c r="R12" s="68">
        <f>'Licenciamento por Roll Out'!$L$10</f>
        <v>0</v>
      </c>
      <c r="S12" s="61">
        <f>'Quant e Preços Licenc por tipo'!F12</f>
        <v>0</v>
      </c>
      <c r="T12" s="69">
        <f t="shared" si="13"/>
        <v>0</v>
      </c>
      <c r="U12" s="68">
        <f>'Licenciamento por Roll Out'!$L$11</f>
        <v>0</v>
      </c>
      <c r="V12" s="61">
        <f>'Quant e Preços Licenc por tipo'!F12</f>
        <v>0</v>
      </c>
      <c r="W12" s="69">
        <f t="shared" si="14"/>
        <v>0</v>
      </c>
      <c r="X12" s="68">
        <f>'Licenciamento por Roll Out'!$L$12</f>
        <v>0</v>
      </c>
      <c r="Y12" s="61">
        <f>'Quant e Preços Licenc por tipo'!F12</f>
        <v>0</v>
      </c>
      <c r="Z12" s="69">
        <f t="shared" si="15"/>
        <v>0</v>
      </c>
    </row>
    <row r="13" spans="2:26" ht="30" x14ac:dyDescent="0.25">
      <c r="B13" s="65" t="str">
        <f>'Licenciamento por Roll Out'!M4</f>
        <v>Tipo de Suscrição 10</v>
      </c>
      <c r="C13" s="68">
        <f>'Licenciamento por Roll Out'!$M$5</f>
        <v>0</v>
      </c>
      <c r="D13" s="61">
        <f>'Quant e Preços Licenc por tipo'!F13</f>
        <v>0</v>
      </c>
      <c r="E13" s="69">
        <f t="shared" si="8"/>
        <v>0</v>
      </c>
      <c r="F13" s="68">
        <f>'Licenciamento por Roll Out'!$M$6</f>
        <v>0</v>
      </c>
      <c r="G13" s="61">
        <f>'Quant e Preços Licenc por tipo'!F13</f>
        <v>0</v>
      </c>
      <c r="H13" s="69">
        <f t="shared" si="9"/>
        <v>0</v>
      </c>
      <c r="I13" s="68">
        <f>'Licenciamento por Roll Out'!$M$7</f>
        <v>0</v>
      </c>
      <c r="J13" s="61">
        <f>'Quant e Preços Licenc por tipo'!F13</f>
        <v>0</v>
      </c>
      <c r="K13" s="69">
        <f t="shared" si="10"/>
        <v>0</v>
      </c>
      <c r="L13" s="68">
        <f>'Licenciamento por Roll Out'!$M$8</f>
        <v>0</v>
      </c>
      <c r="M13" s="61">
        <f>'Quant e Preços Licenc por tipo'!F13</f>
        <v>0</v>
      </c>
      <c r="N13" s="69">
        <f t="shared" si="11"/>
        <v>0</v>
      </c>
      <c r="O13" s="68">
        <f>'Licenciamento por Roll Out'!$M$9</f>
        <v>0</v>
      </c>
      <c r="P13" s="61">
        <f>'Quant e Preços Licenc por tipo'!F13</f>
        <v>0</v>
      </c>
      <c r="Q13" s="69">
        <f t="shared" si="12"/>
        <v>0</v>
      </c>
      <c r="R13" s="68">
        <f>'Licenciamento por Roll Out'!$M$10</f>
        <v>0</v>
      </c>
      <c r="S13" s="61">
        <f>'Quant e Preços Licenc por tipo'!F13</f>
        <v>0</v>
      </c>
      <c r="T13" s="69">
        <f t="shared" si="13"/>
        <v>0</v>
      </c>
      <c r="U13" s="68">
        <f>'Licenciamento por Roll Out'!$M$11</f>
        <v>0</v>
      </c>
      <c r="V13" s="61">
        <f>'Quant e Preços Licenc por tipo'!F13</f>
        <v>0</v>
      </c>
      <c r="W13" s="69">
        <f t="shared" si="14"/>
        <v>0</v>
      </c>
      <c r="X13" s="68">
        <f>'Licenciamento por Roll Out'!$M$12</f>
        <v>0</v>
      </c>
      <c r="Y13" s="61">
        <f>'Quant e Preços Licenc por tipo'!F13</f>
        <v>0</v>
      </c>
      <c r="Z13" s="69">
        <f t="shared" si="15"/>
        <v>0</v>
      </c>
    </row>
    <row r="14" spans="2:26" ht="30.75" thickBot="1" x14ac:dyDescent="0.3">
      <c r="B14" s="66" t="str">
        <f>'Licenciamento por Roll Out'!N4</f>
        <v>Tipo de Suscrição N</v>
      </c>
      <c r="C14" s="70">
        <f>'Licenciamento por Roll Out'!$N$5</f>
        <v>0</v>
      </c>
      <c r="D14" s="71">
        <f>'Quant e Preços Licenc por tipo'!F14</f>
        <v>0</v>
      </c>
      <c r="E14" s="72">
        <f t="shared" si="0"/>
        <v>0</v>
      </c>
      <c r="F14" s="70">
        <f>'Licenciamento por Roll Out'!$N$6</f>
        <v>0</v>
      </c>
      <c r="G14" s="71">
        <f>'Quant e Preços Licenc por tipo'!F14</f>
        <v>0</v>
      </c>
      <c r="H14" s="72">
        <f t="shared" si="1"/>
        <v>0</v>
      </c>
      <c r="I14" s="70">
        <f>'Licenciamento por Roll Out'!$N$7</f>
        <v>0</v>
      </c>
      <c r="J14" s="71">
        <f>'Quant e Preços Licenc por tipo'!F14</f>
        <v>0</v>
      </c>
      <c r="K14" s="72">
        <f t="shared" si="2"/>
        <v>0</v>
      </c>
      <c r="L14" s="70">
        <f>'Licenciamento por Roll Out'!$N$8</f>
        <v>0</v>
      </c>
      <c r="M14" s="71">
        <f>'Quant e Preços Licenc por tipo'!F14</f>
        <v>0</v>
      </c>
      <c r="N14" s="72">
        <f t="shared" si="3"/>
        <v>0</v>
      </c>
      <c r="O14" s="70">
        <f>'Licenciamento por Roll Out'!$N$9</f>
        <v>0</v>
      </c>
      <c r="P14" s="71">
        <f>'Quant e Preços Licenc por tipo'!F14</f>
        <v>0</v>
      </c>
      <c r="Q14" s="72">
        <f t="shared" si="4"/>
        <v>0</v>
      </c>
      <c r="R14" s="70">
        <f>'Licenciamento por Roll Out'!$N$10</f>
        <v>0</v>
      </c>
      <c r="S14" s="71">
        <f>'Quant e Preços Licenc por tipo'!F14</f>
        <v>0</v>
      </c>
      <c r="T14" s="72">
        <f t="shared" si="13"/>
        <v>0</v>
      </c>
      <c r="U14" s="70">
        <f>'Licenciamento por Roll Out'!$N$11</f>
        <v>0</v>
      </c>
      <c r="V14" s="71">
        <f>'Quant e Preços Licenc por tipo'!F14</f>
        <v>0</v>
      </c>
      <c r="W14" s="72">
        <f t="shared" si="6"/>
        <v>0</v>
      </c>
      <c r="X14" s="70">
        <f>'Licenciamento por Roll Out'!$N$12</f>
        <v>0</v>
      </c>
      <c r="Y14" s="71">
        <f>'Quant e Preços Licenc por tipo'!F14</f>
        <v>0</v>
      </c>
      <c r="Z14" s="72">
        <f t="shared" si="7"/>
        <v>0</v>
      </c>
    </row>
    <row r="15" spans="2:26" ht="16.5" thickBot="1" x14ac:dyDescent="0.3">
      <c r="B15" s="29" t="s">
        <v>68</v>
      </c>
      <c r="C15" s="62">
        <f>SUM(C4:C14)</f>
        <v>0</v>
      </c>
      <c r="D15" s="63"/>
      <c r="E15" s="64">
        <f>SUM(E4:E14)</f>
        <v>0</v>
      </c>
      <c r="F15" s="62">
        <f>SUM(F4:F14)</f>
        <v>0</v>
      </c>
      <c r="G15" s="63"/>
      <c r="H15" s="64">
        <f>SUM(H4:H14)</f>
        <v>0</v>
      </c>
      <c r="I15" s="62">
        <f>SUM(I4:I14)</f>
        <v>0</v>
      </c>
      <c r="J15" s="63"/>
      <c r="K15" s="64">
        <f>SUM(K4:K14)</f>
        <v>0</v>
      </c>
      <c r="L15" s="62">
        <f>SUM(L4:L14)</f>
        <v>0</v>
      </c>
      <c r="M15" s="63"/>
      <c r="N15" s="64">
        <f>SUM(N4:N14)</f>
        <v>0</v>
      </c>
      <c r="O15" s="62">
        <f>SUM(O4:O14)</f>
        <v>0</v>
      </c>
      <c r="P15" s="63"/>
      <c r="Q15" s="64">
        <f>SUM(Q4:Q14)</f>
        <v>0</v>
      </c>
      <c r="R15" s="62">
        <f>SUM(R4:R14)</f>
        <v>0</v>
      </c>
      <c r="S15" s="63"/>
      <c r="T15" s="64">
        <f>SUM(T4:T14)</f>
        <v>0</v>
      </c>
      <c r="U15" s="62">
        <f>SUM(U4:U14)</f>
        <v>0</v>
      </c>
      <c r="V15" s="63"/>
      <c r="W15" s="64">
        <f>SUM(W4:W14)</f>
        <v>0</v>
      </c>
      <c r="X15" s="62">
        <f>SUM(X4:X14)</f>
        <v>0</v>
      </c>
      <c r="Y15" s="63"/>
      <c r="Z15" s="73">
        <f>SUM(Z4:Z14)</f>
        <v>0</v>
      </c>
    </row>
    <row r="16" spans="2:26" ht="16.5" thickBot="1" x14ac:dyDescent="0.3">
      <c r="B16" s="83" t="s">
        <v>175</v>
      </c>
      <c r="C16" s="63"/>
      <c r="D16" s="63"/>
      <c r="E16" s="92" t="e">
        <f>E15/(E15+H15+K15+N15+Q15+T15+W15+Z15)</f>
        <v>#DIV/0!</v>
      </c>
      <c r="F16" s="63"/>
      <c r="G16" s="63"/>
      <c r="H16" s="92" t="e">
        <f>H15/(E15+H15+K15+N15+Q15+T15+W15+Z15)</f>
        <v>#DIV/0!</v>
      </c>
      <c r="I16" s="63"/>
      <c r="J16" s="63"/>
      <c r="K16" s="92" t="e">
        <f>K15/(E15+H15+K15+N15+Q15+T15+W15+Z15)</f>
        <v>#DIV/0!</v>
      </c>
      <c r="L16" s="63"/>
      <c r="M16" s="63"/>
      <c r="N16" s="92" t="e">
        <f>N15/(E15+H15+K15+N15+Q15+T15+W15+Z15)</f>
        <v>#DIV/0!</v>
      </c>
      <c r="O16" s="63"/>
      <c r="P16" s="63"/>
      <c r="Q16" s="92" t="e">
        <f>Q15/(E15+H15+K15+N15+Q15+T15+W15+Z15)</f>
        <v>#DIV/0!</v>
      </c>
      <c r="R16" s="63"/>
      <c r="S16" s="63"/>
      <c r="T16" s="92" t="e">
        <f>T15/(E15+H15+K15+N15+Q15+T15+W15+Z15)</f>
        <v>#DIV/0!</v>
      </c>
      <c r="U16" s="63"/>
      <c r="V16" s="63"/>
      <c r="W16" s="92" t="e">
        <f>W15/(E15+H15+K15+N15+Q15+T15+W15+Z15)</f>
        <v>#DIV/0!</v>
      </c>
      <c r="X16" s="63"/>
      <c r="Y16" s="63"/>
      <c r="Z16" s="92" t="e">
        <f>Z15/(E15+H15+K15+N15+Q15+T15+W15+Z15)</f>
        <v>#DIV/0!</v>
      </c>
    </row>
  </sheetData>
  <mergeCells count="9">
    <mergeCell ref="U2:W2"/>
    <mergeCell ref="X2:Z2"/>
    <mergeCell ref="B2:B3"/>
    <mergeCell ref="C2:E2"/>
    <mergeCell ref="F2:H2"/>
    <mergeCell ref="I2:K2"/>
    <mergeCell ref="L2:N2"/>
    <mergeCell ref="O2:Q2"/>
    <mergeCell ref="R2:T2"/>
  </mergeCells>
  <phoneticPr fontId="25" type="noConversion"/>
  <pageMargins left="0.511811024" right="0.511811024" top="0.78740157499999996" bottom="0.78740157499999996" header="0.31496062000000002" footer="0.31496062000000002"/>
  <pageSetup paperSize="9" scale="46" orientation="landscape" horizontalDpi="0" verticalDpi="0" copies="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522D1-0C37-8541-A1B9-487738DB3899}">
  <dimension ref="B1:L13"/>
  <sheetViews>
    <sheetView showGridLines="0" zoomScale="110" zoomScaleNormal="110" workbookViewId="0">
      <selection activeCell="M8" sqref="M8"/>
    </sheetView>
  </sheetViews>
  <sheetFormatPr defaultColWidth="11" defaultRowHeight="15.75" x14ac:dyDescent="0.25"/>
  <cols>
    <col min="1" max="1" width="3.625" customWidth="1"/>
    <col min="2" max="2" width="10.875" customWidth="1"/>
    <col min="3" max="3" width="25.375" customWidth="1"/>
    <col min="4" max="4" width="12.125" customWidth="1"/>
    <col min="5" max="5" width="10.625" customWidth="1"/>
    <col min="6" max="6" width="10.375" bestFit="1" customWidth="1"/>
    <col min="7" max="7" width="9.875" bestFit="1" customWidth="1"/>
    <col min="8" max="8" width="10.125" customWidth="1"/>
    <col min="9" max="9" width="9" bestFit="1" customWidth="1"/>
    <col min="10" max="11" width="13.5" customWidth="1"/>
    <col min="12" max="12" width="25.625" customWidth="1"/>
    <col min="13" max="13" width="21.125" customWidth="1"/>
  </cols>
  <sheetData>
    <row r="1" spans="2:12" ht="16.5" thickBot="1" x14ac:dyDescent="0.3"/>
    <row r="2" spans="2:12" ht="17.25" thickTop="1" thickBot="1" x14ac:dyDescent="0.3">
      <c r="B2" s="38" t="s">
        <v>84</v>
      </c>
      <c r="C2" s="123"/>
      <c r="D2" s="124"/>
      <c r="E2" s="124"/>
      <c r="F2" s="124"/>
      <c r="G2" s="124"/>
      <c r="H2" s="124"/>
      <c r="I2" s="124"/>
      <c r="J2" s="124"/>
      <c r="K2" s="125"/>
    </row>
    <row r="3" spans="2:12" ht="17.25" thickTop="1" thickBot="1" x14ac:dyDescent="0.3">
      <c r="B3" s="39" t="s">
        <v>85</v>
      </c>
      <c r="C3" s="123"/>
      <c r="D3" s="124"/>
      <c r="E3" s="124"/>
      <c r="F3" s="124"/>
      <c r="G3" s="124"/>
      <c r="H3" s="124"/>
      <c r="I3" s="124"/>
      <c r="J3" s="124"/>
      <c r="K3" s="125"/>
    </row>
    <row r="4" spans="2:12" ht="17.25" thickTop="1" thickBot="1" x14ac:dyDescent="0.3">
      <c r="B4" s="39" t="s">
        <v>86</v>
      </c>
      <c r="C4" s="123"/>
      <c r="D4" s="126"/>
      <c r="E4" s="126"/>
      <c r="F4" s="126"/>
      <c r="G4" s="124"/>
      <c r="H4" s="124"/>
      <c r="I4" s="124"/>
      <c r="J4" s="124"/>
      <c r="K4" s="125"/>
    </row>
    <row r="5" spans="2:12" ht="33.950000000000003" customHeight="1" thickTop="1" thickBot="1" x14ac:dyDescent="0.3">
      <c r="B5" s="127" t="s">
        <v>69</v>
      </c>
      <c r="C5" s="127" t="s">
        <v>76</v>
      </c>
      <c r="D5" s="133" t="s">
        <v>185</v>
      </c>
      <c r="E5" s="133" t="s">
        <v>188</v>
      </c>
      <c r="F5" s="127" t="s">
        <v>189</v>
      </c>
      <c r="G5" s="129" t="s">
        <v>48</v>
      </c>
      <c r="H5" s="129" t="s">
        <v>194</v>
      </c>
      <c r="I5" s="127" t="s">
        <v>80</v>
      </c>
      <c r="J5" s="131" t="s">
        <v>81</v>
      </c>
      <c r="K5" s="132"/>
    </row>
    <row r="6" spans="2:12" ht="33.950000000000003" customHeight="1" thickTop="1" thickBot="1" x14ac:dyDescent="0.3">
      <c r="B6" s="128"/>
      <c r="C6" s="128"/>
      <c r="D6" s="134"/>
      <c r="E6" s="134"/>
      <c r="F6" s="128"/>
      <c r="G6" s="130"/>
      <c r="H6" s="130"/>
      <c r="I6" s="128"/>
      <c r="J6" s="35" t="s">
        <v>82</v>
      </c>
      <c r="K6" s="35" t="s">
        <v>83</v>
      </c>
    </row>
    <row r="7" spans="2:12" ht="154.5" thickTop="1" thickBot="1" x14ac:dyDescent="0.3">
      <c r="B7" s="36">
        <v>1</v>
      </c>
      <c r="C7" s="31" t="s">
        <v>70</v>
      </c>
      <c r="D7" s="37" t="s">
        <v>186</v>
      </c>
      <c r="E7" s="93"/>
      <c r="F7" s="37" t="s">
        <v>190</v>
      </c>
      <c r="G7" s="37" t="s">
        <v>176</v>
      </c>
      <c r="H7" s="37" t="s">
        <v>195</v>
      </c>
      <c r="I7" s="37">
        <v>100</v>
      </c>
      <c r="J7" s="55">
        <f>K7/I7</f>
        <v>0</v>
      </c>
      <c r="K7" s="56">
        <f>'Quant e Preços Licenc por tipo'!G15</f>
        <v>0</v>
      </c>
    </row>
    <row r="8" spans="2:12" ht="52.5" thickTop="1" thickBot="1" x14ac:dyDescent="0.3">
      <c r="B8" s="36">
        <v>2</v>
      </c>
      <c r="C8" s="31" t="s">
        <v>75</v>
      </c>
      <c r="D8" s="37" t="s">
        <v>187</v>
      </c>
      <c r="E8" s="37"/>
      <c r="F8" s="37" t="s">
        <v>191</v>
      </c>
      <c r="G8" s="37" t="s">
        <v>71</v>
      </c>
      <c r="H8" s="37" t="s">
        <v>192</v>
      </c>
      <c r="I8" s="32">
        <v>1</v>
      </c>
      <c r="J8" s="56">
        <v>0</v>
      </c>
      <c r="K8" s="56">
        <f>J8*I8</f>
        <v>0</v>
      </c>
    </row>
    <row r="9" spans="2:12" ht="52.5" thickTop="1" thickBot="1" x14ac:dyDescent="0.3">
      <c r="B9" s="36">
        <v>3</v>
      </c>
      <c r="C9" s="31" t="s">
        <v>72</v>
      </c>
      <c r="D9" s="37" t="s">
        <v>187</v>
      </c>
      <c r="E9" s="37"/>
      <c r="F9" s="37" t="s">
        <v>191</v>
      </c>
      <c r="G9" s="37" t="s">
        <v>74</v>
      </c>
      <c r="H9" s="37" t="s">
        <v>192</v>
      </c>
      <c r="I9" s="37">
        <v>8</v>
      </c>
      <c r="J9" s="56">
        <v>0</v>
      </c>
      <c r="K9" s="56">
        <f t="shared" ref="K9:K11" si="0">J9*I9</f>
        <v>0</v>
      </c>
    </row>
    <row r="10" spans="2:12" ht="52.5" thickTop="1" thickBot="1" x14ac:dyDescent="0.3">
      <c r="B10" s="36">
        <v>4</v>
      </c>
      <c r="C10" s="31" t="s">
        <v>78</v>
      </c>
      <c r="D10" s="37" t="s">
        <v>187</v>
      </c>
      <c r="E10" s="37"/>
      <c r="F10" s="37" t="s">
        <v>191</v>
      </c>
      <c r="G10" s="37" t="s">
        <v>157</v>
      </c>
      <c r="H10" s="37" t="s">
        <v>192</v>
      </c>
      <c r="I10" s="37">
        <v>12</v>
      </c>
      <c r="J10" s="56">
        <v>0</v>
      </c>
      <c r="K10" s="56">
        <f t="shared" si="0"/>
        <v>0</v>
      </c>
    </row>
    <row r="11" spans="2:12" ht="65.25" thickTop="1" thickBot="1" x14ac:dyDescent="0.3">
      <c r="B11" s="36">
        <v>5</v>
      </c>
      <c r="C11" s="31" t="s">
        <v>79</v>
      </c>
      <c r="D11" s="37" t="s">
        <v>187</v>
      </c>
      <c r="E11" s="37"/>
      <c r="F11" s="37" t="s">
        <v>191</v>
      </c>
      <c r="G11" s="37" t="s">
        <v>73</v>
      </c>
      <c r="H11" s="37" t="s">
        <v>193</v>
      </c>
      <c r="I11" s="37">
        <v>4</v>
      </c>
      <c r="J11" s="56">
        <v>0</v>
      </c>
      <c r="K11" s="57">
        <f t="shared" si="0"/>
        <v>0</v>
      </c>
    </row>
    <row r="12" spans="2:12" ht="18" customHeight="1" thickTop="1" thickBot="1" x14ac:dyDescent="0.3">
      <c r="B12" s="121" t="s">
        <v>77</v>
      </c>
      <c r="C12" s="122"/>
      <c r="D12" s="122"/>
      <c r="E12" s="122"/>
      <c r="F12" s="122"/>
      <c r="G12" s="122"/>
      <c r="H12" s="122"/>
      <c r="I12" s="122"/>
      <c r="J12" s="122"/>
      <c r="K12" s="59">
        <f>SUM(K7:K11)</f>
        <v>0</v>
      </c>
      <c r="L12" s="58"/>
    </row>
    <row r="13" spans="2:12" ht="16.5" thickTop="1" x14ac:dyDescent="0.25"/>
  </sheetData>
  <mergeCells count="13">
    <mergeCell ref="B12:J12"/>
    <mergeCell ref="C2:K2"/>
    <mergeCell ref="C3:K3"/>
    <mergeCell ref="C4:K4"/>
    <mergeCell ref="B5:B6"/>
    <mergeCell ref="C5:C6"/>
    <mergeCell ref="G5:G6"/>
    <mergeCell ref="I5:I6"/>
    <mergeCell ref="J5:K5"/>
    <mergeCell ref="D5:D6"/>
    <mergeCell ref="E5:E6"/>
    <mergeCell ref="F5:F6"/>
    <mergeCell ref="H5:H6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175D-DDC1-4B4E-BACF-971E5765AE21}">
  <dimension ref="B2:B67"/>
  <sheetViews>
    <sheetView showGridLines="0" tabSelected="1" zoomScale="110" zoomScaleNormal="110" workbookViewId="0"/>
  </sheetViews>
  <sheetFormatPr defaultColWidth="11" defaultRowHeight="15.75" x14ac:dyDescent="0.25"/>
  <cols>
    <col min="1" max="1" width="4" customWidth="1"/>
    <col min="2" max="2" width="78.125" style="74" customWidth="1"/>
  </cols>
  <sheetData>
    <row r="2" spans="2:2" ht="16.5" thickBot="1" x14ac:dyDescent="0.3"/>
    <row r="3" spans="2:2" ht="16.5" thickBot="1" x14ac:dyDescent="0.3">
      <c r="B3" s="77" t="s">
        <v>100</v>
      </c>
    </row>
    <row r="4" spans="2:2" ht="47.25" x14ac:dyDescent="0.25">
      <c r="B4" s="76" t="s">
        <v>101</v>
      </c>
    </row>
    <row r="5" spans="2:2" ht="47.25" x14ac:dyDescent="0.25">
      <c r="B5" s="75" t="s">
        <v>102</v>
      </c>
    </row>
    <row r="6" spans="2:2" x14ac:dyDescent="0.25">
      <c r="B6" s="75" t="s">
        <v>103</v>
      </c>
    </row>
    <row r="7" spans="2:2" x14ac:dyDescent="0.25">
      <c r="B7" s="75" t="s">
        <v>104</v>
      </c>
    </row>
    <row r="8" spans="2:2" ht="31.5" x14ac:dyDescent="0.25">
      <c r="B8" s="75" t="s">
        <v>105</v>
      </c>
    </row>
    <row r="9" spans="2:2" ht="31.5" x14ac:dyDescent="0.25">
      <c r="B9" s="75" t="s">
        <v>106</v>
      </c>
    </row>
    <row r="10" spans="2:2" ht="31.5" x14ac:dyDescent="0.25">
      <c r="B10" s="75" t="s">
        <v>107</v>
      </c>
    </row>
    <row r="11" spans="2:2" x14ac:dyDescent="0.25">
      <c r="B11" s="75" t="s">
        <v>108</v>
      </c>
    </row>
    <row r="12" spans="2:2" ht="31.5" x14ac:dyDescent="0.25">
      <c r="B12" s="75" t="s">
        <v>109</v>
      </c>
    </row>
    <row r="13" spans="2:2" ht="32.25" thickBot="1" x14ac:dyDescent="0.3">
      <c r="B13" s="75" t="s">
        <v>110</v>
      </c>
    </row>
    <row r="14" spans="2:2" ht="32.25" thickBot="1" x14ac:dyDescent="0.3">
      <c r="B14" s="77" t="s">
        <v>111</v>
      </c>
    </row>
    <row r="15" spans="2:2" ht="31.5" x14ac:dyDescent="0.25">
      <c r="B15" s="75" t="s">
        <v>119</v>
      </c>
    </row>
    <row r="16" spans="2:2" ht="31.5" x14ac:dyDescent="0.25">
      <c r="B16" s="75" t="s">
        <v>120</v>
      </c>
    </row>
    <row r="17" spans="2:2" x14ac:dyDescent="0.25">
      <c r="B17" s="75" t="s">
        <v>121</v>
      </c>
    </row>
    <row r="18" spans="2:2" x14ac:dyDescent="0.25">
      <c r="B18" s="75" t="s">
        <v>122</v>
      </c>
    </row>
    <row r="19" spans="2:2" x14ac:dyDescent="0.25">
      <c r="B19" s="75" t="s">
        <v>123</v>
      </c>
    </row>
    <row r="20" spans="2:2" ht="32.25" thickBot="1" x14ac:dyDescent="0.3">
      <c r="B20" s="75" t="s">
        <v>110</v>
      </c>
    </row>
    <row r="21" spans="2:2" ht="16.5" thickBot="1" x14ac:dyDescent="0.3">
      <c r="B21" s="77" t="s">
        <v>112</v>
      </c>
    </row>
    <row r="22" spans="2:2" ht="47.25" x14ac:dyDescent="0.25">
      <c r="B22" s="75" t="s">
        <v>124</v>
      </c>
    </row>
    <row r="23" spans="2:2" x14ac:dyDescent="0.25">
      <c r="B23" s="75" t="s">
        <v>125</v>
      </c>
    </row>
    <row r="24" spans="2:2" ht="31.5" x14ac:dyDescent="0.25">
      <c r="B24" s="75" t="s">
        <v>126</v>
      </c>
    </row>
    <row r="25" spans="2:2" ht="31.5" x14ac:dyDescent="0.25">
      <c r="B25" s="75" t="s">
        <v>127</v>
      </c>
    </row>
    <row r="26" spans="2:2" ht="31.5" x14ac:dyDescent="0.25">
      <c r="B26" s="75" t="s">
        <v>128</v>
      </c>
    </row>
    <row r="27" spans="2:2" ht="32.25" thickBot="1" x14ac:dyDescent="0.3">
      <c r="B27" s="75" t="s">
        <v>110</v>
      </c>
    </row>
    <row r="28" spans="2:2" ht="16.5" thickBot="1" x14ac:dyDescent="0.3">
      <c r="B28" s="77" t="s">
        <v>113</v>
      </c>
    </row>
    <row r="29" spans="2:2" ht="31.5" x14ac:dyDescent="0.25">
      <c r="B29" s="75" t="s">
        <v>129</v>
      </c>
    </row>
    <row r="30" spans="2:2" ht="31.5" x14ac:dyDescent="0.25">
      <c r="B30" s="75" t="s">
        <v>130</v>
      </c>
    </row>
    <row r="31" spans="2:2" ht="31.5" x14ac:dyDescent="0.25">
      <c r="B31" s="75" t="s">
        <v>131</v>
      </c>
    </row>
    <row r="32" spans="2:2" ht="31.5" x14ac:dyDescent="0.25">
      <c r="B32" s="75" t="s">
        <v>114</v>
      </c>
    </row>
    <row r="33" spans="2:2" ht="31.5" x14ac:dyDescent="0.25">
      <c r="B33" s="75" t="s">
        <v>132</v>
      </c>
    </row>
    <row r="34" spans="2:2" ht="31.5" x14ac:dyDescent="0.25">
      <c r="B34" s="75" t="s">
        <v>133</v>
      </c>
    </row>
    <row r="35" spans="2:2" ht="47.25" x14ac:dyDescent="0.25">
      <c r="B35" s="75" t="s">
        <v>134</v>
      </c>
    </row>
    <row r="36" spans="2:2" ht="32.25" thickBot="1" x14ac:dyDescent="0.3">
      <c r="B36" s="75" t="s">
        <v>110</v>
      </c>
    </row>
    <row r="37" spans="2:2" ht="16.5" thickBot="1" x14ac:dyDescent="0.3">
      <c r="B37" s="77" t="s">
        <v>115</v>
      </c>
    </row>
    <row r="38" spans="2:2" ht="31.5" x14ac:dyDescent="0.25">
      <c r="B38" s="75" t="s">
        <v>135</v>
      </c>
    </row>
    <row r="39" spans="2:2" ht="31.5" x14ac:dyDescent="0.25">
      <c r="B39" s="75" t="s">
        <v>136</v>
      </c>
    </row>
    <row r="40" spans="2:2" ht="31.5" x14ac:dyDescent="0.25">
      <c r="B40" s="75" t="s">
        <v>137</v>
      </c>
    </row>
    <row r="41" spans="2:2" ht="31.5" x14ac:dyDescent="0.25">
      <c r="B41" s="75" t="s">
        <v>138</v>
      </c>
    </row>
    <row r="42" spans="2:2" x14ac:dyDescent="0.25">
      <c r="B42" s="75" t="s">
        <v>139</v>
      </c>
    </row>
    <row r="43" spans="2:2" ht="31.5" x14ac:dyDescent="0.25">
      <c r="B43" s="75" t="s">
        <v>140</v>
      </c>
    </row>
    <row r="44" spans="2:2" ht="32.25" thickBot="1" x14ac:dyDescent="0.3">
      <c r="B44" s="75" t="s">
        <v>110</v>
      </c>
    </row>
    <row r="45" spans="2:2" ht="16.5" thickBot="1" x14ac:dyDescent="0.3">
      <c r="B45" s="77" t="s">
        <v>116</v>
      </c>
    </row>
    <row r="46" spans="2:2" ht="31.5" x14ac:dyDescent="0.25">
      <c r="B46" s="75" t="s">
        <v>141</v>
      </c>
    </row>
    <row r="47" spans="2:2" ht="31.5" x14ac:dyDescent="0.25">
      <c r="B47" s="75" t="s">
        <v>142</v>
      </c>
    </row>
    <row r="48" spans="2:2" x14ac:dyDescent="0.25">
      <c r="B48" s="75" t="s">
        <v>143</v>
      </c>
    </row>
    <row r="49" spans="2:2" x14ac:dyDescent="0.25">
      <c r="B49" s="75" t="s">
        <v>144</v>
      </c>
    </row>
    <row r="50" spans="2:2" ht="31.5" x14ac:dyDescent="0.25">
      <c r="B50" s="75" t="s">
        <v>145</v>
      </c>
    </row>
    <row r="51" spans="2:2" ht="31.5" x14ac:dyDescent="0.25">
      <c r="B51" s="75" t="s">
        <v>146</v>
      </c>
    </row>
    <row r="52" spans="2:2" ht="32.25" thickBot="1" x14ac:dyDescent="0.3">
      <c r="B52" s="75" t="s">
        <v>110</v>
      </c>
    </row>
    <row r="53" spans="2:2" ht="16.5" thickBot="1" x14ac:dyDescent="0.3">
      <c r="B53" s="77" t="s">
        <v>117</v>
      </c>
    </row>
    <row r="54" spans="2:2" ht="31.5" x14ac:dyDescent="0.25">
      <c r="B54" s="75" t="s">
        <v>147</v>
      </c>
    </row>
    <row r="55" spans="2:2" ht="31.5" x14ac:dyDescent="0.25">
      <c r="B55" s="75" t="s">
        <v>148</v>
      </c>
    </row>
    <row r="56" spans="2:2" ht="47.25" x14ac:dyDescent="0.25">
      <c r="B56" s="75" t="s">
        <v>149</v>
      </c>
    </row>
    <row r="57" spans="2:2" ht="32.25" thickBot="1" x14ac:dyDescent="0.3">
      <c r="B57" s="75" t="s">
        <v>110</v>
      </c>
    </row>
    <row r="58" spans="2:2" ht="16.5" thickBot="1" x14ac:dyDescent="0.3">
      <c r="B58" s="77" t="s">
        <v>118</v>
      </c>
    </row>
    <row r="59" spans="2:2" ht="31.5" x14ac:dyDescent="0.25">
      <c r="B59" s="75" t="s">
        <v>150</v>
      </c>
    </row>
    <row r="60" spans="2:2" ht="31.5" x14ac:dyDescent="0.25">
      <c r="B60" s="75" t="s">
        <v>151</v>
      </c>
    </row>
    <row r="61" spans="2:2" ht="47.25" x14ac:dyDescent="0.25">
      <c r="B61" s="75" t="s">
        <v>160</v>
      </c>
    </row>
    <row r="62" spans="2:2" ht="63" x14ac:dyDescent="0.25">
      <c r="B62" s="75" t="s">
        <v>159</v>
      </c>
    </row>
    <row r="63" spans="2:2" ht="31.5" x14ac:dyDescent="0.25">
      <c r="B63" s="75" t="s">
        <v>152</v>
      </c>
    </row>
    <row r="64" spans="2:2" ht="47.25" x14ac:dyDescent="0.25">
      <c r="B64" s="75" t="s">
        <v>158</v>
      </c>
    </row>
    <row r="65" spans="2:2" ht="31.5" x14ac:dyDescent="0.25">
      <c r="B65" s="75" t="s">
        <v>153</v>
      </c>
    </row>
    <row r="66" spans="2:2" ht="31.5" x14ac:dyDescent="0.25">
      <c r="B66" s="75" t="s">
        <v>154</v>
      </c>
    </row>
    <row r="67" spans="2:2" ht="31.5" x14ac:dyDescent="0.25">
      <c r="B67" s="75" t="s">
        <v>110</v>
      </c>
    </row>
  </sheetData>
  <sheetProtection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Requisitos de Negócio</vt:lpstr>
      <vt:lpstr>Cronograma Roll out</vt:lpstr>
      <vt:lpstr>Licenciamento por Roll Out</vt:lpstr>
      <vt:lpstr>Quant e Preços Licenc por tipo</vt:lpstr>
      <vt:lpstr>Lincenciamento por Roll Out</vt:lpstr>
      <vt:lpstr>Objeto e Itens</vt:lpstr>
      <vt:lpstr>Entregáveis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tacito furtado silva</dc:creator>
  <cp:lastModifiedBy>Ariane Pereira Rincon</cp:lastModifiedBy>
  <cp:lastPrinted>2024-04-19T12:03:18Z</cp:lastPrinted>
  <dcterms:created xsi:type="dcterms:W3CDTF">2024-01-17T09:29:01Z</dcterms:created>
  <dcterms:modified xsi:type="dcterms:W3CDTF">2024-07-23T18:15:07Z</dcterms:modified>
</cp:coreProperties>
</file>